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GLT\CONSULTATIONS\2025\CELINI Yohan\B24-07712-YC - Déneigement du parking et des accès au poste de garde de l’INBS-PN\1_DCE\"/>
    </mc:Choice>
  </mc:AlternateContent>
  <xr:revisionPtr revIDLastSave="0" documentId="13_ncr:1_{2F903383-6305-4A94-8E87-E910F37A8D6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Page de Garde" sheetId="10" r:id="rId1"/>
    <sheet name="Note préliminaire" sheetId="12" r:id="rId2"/>
    <sheet name="Récapitulatif" sheetId="13" r:id="rId3"/>
    <sheet name="Postes 10 + 30" sheetId="15" r:id="rId4"/>
    <sheet name="Poste 20" sheetId="19" r:id="rId5"/>
    <sheet name="DQE" sheetId="20" r:id="rId6"/>
  </sheets>
  <externalReferences>
    <externalReference r:id="rId7"/>
    <externalReference r:id="rId8"/>
    <externalReference r:id="rId9"/>
    <externalReference r:id="rId10"/>
  </externalReferences>
  <definedNames>
    <definedName name="\C" localSheetId="5">#REF!</definedName>
    <definedName name="\C" localSheetId="0">#REF!</definedName>
    <definedName name="\C" localSheetId="3">#REF!</definedName>
    <definedName name="\C">#REF!</definedName>
    <definedName name="\P" localSheetId="0">#REF!</definedName>
    <definedName name="\P">#REF!</definedName>
    <definedName name="_Toc129014112" localSheetId="3">'Postes 10 + 30'!#REF!</definedName>
    <definedName name="_Toc129014115" localSheetId="3">'Postes 10 + 30'!#REF!</definedName>
    <definedName name="_Toc129014116" localSheetId="3">'Postes 10 + 30'!#REF!</definedName>
    <definedName name="_Toc129014117" localSheetId="3">'Postes 10 + 30'!#REF!</definedName>
    <definedName name="_Toc189477249_1" localSheetId="0">#REF!</definedName>
    <definedName name="_Toc189477249_1" localSheetId="3">#REF!</definedName>
    <definedName name="_Toc189477249_1">#REF!</definedName>
    <definedName name="a">#REF!</definedName>
    <definedName name="AEF">#REF!</definedName>
    <definedName name="AFEc">#REF!</definedName>
    <definedName name="Agence">[1]Référence!$B$101:$B$102</definedName>
    <definedName name="ar">#REF!</definedName>
    <definedName name="asd">#REF!</definedName>
    <definedName name="aze">#REF!</definedName>
    <definedName name="azr">#REF!</definedName>
    <definedName name="azrfd">#REF!</definedName>
    <definedName name="BU">[1]Référence!$C$101:$C$108</definedName>
    <definedName name="C_" localSheetId="5">#REF!</definedName>
    <definedName name="C_" localSheetId="0">#REF!</definedName>
    <definedName name="C_">#REF!</definedName>
    <definedName name="coeff_rex" localSheetId="5">'[2]DPGF MCI C2-05'!#REF!</definedName>
    <definedName name="coeff_rex">'[2]DPGF MCI C2-05'!#REF!</definedName>
    <definedName name="cxasfd">#REF!</definedName>
    <definedName name="d">#REF!</definedName>
    <definedName name="data1" localSheetId="1">#REF!</definedName>
    <definedName name="data1">#REF!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7" localSheetId="1">#REF!</definedName>
    <definedName name="data7">#REF!</definedName>
    <definedName name="Délai">[1]Référence!$E$130:$E$131</definedName>
    <definedName name="Déplacement">[1]Référence!$I$101:$I$106</definedName>
    <definedName name="dfsa">#REF!</definedName>
    <definedName name="e">#REF!</definedName>
    <definedName name="EAFc">#REF!</definedName>
    <definedName name="Enfants">[1]Référence!$D$130:$D$134</definedName>
    <definedName name="EnteteInterface">#REF!</definedName>
    <definedName name="entetemetier">#REF!</definedName>
    <definedName name="entetephase">#REF!</definedName>
    <definedName name="Entité">[1]Référence!$N$101:$N$103</definedName>
    <definedName name="F">#REF!</definedName>
    <definedName name="Fonction">[1]Référence!$M$101:$M$120</definedName>
    <definedName name="Fsqdc">#REF!</definedName>
    <definedName name="GrandD">[1]Référence!$O$100:$O$148</definedName>
    <definedName name="IK">[1]Référence!$L$101:$L$108</definedName>
    <definedName name="Indemn">[1]Référence!$K$101:$K$103</definedName>
    <definedName name="Info">[1]Référence!$F$101:$F$102</definedName>
    <definedName name="kw" localSheetId="0">'Page de Garde'!$X$34</definedName>
    <definedName name="KW">'[3]Liste de consommateur'!#REF!</definedName>
    <definedName name="Lieu">[1]Référence!$H$101:$H$105</definedName>
    <definedName name="ListeInterface">#REF!</definedName>
    <definedName name="ListeMetier">#REF!</definedName>
    <definedName name="ListePhase">#REF!</definedName>
    <definedName name="ListeType">#REF!</definedName>
    <definedName name="moteur">'Page de Garde'!$A$34</definedName>
    <definedName name="MOTEURS" localSheetId="0">'[3]Liste de consommateur'!#REF!</definedName>
    <definedName name="MOTEURS">'[3]Liste de consommateur'!#REF!</definedName>
    <definedName name="Nb_collaborateurs">[1]Référence!$A$130:$A$133</definedName>
    <definedName name="PG" localSheetId="5">#REF!</definedName>
    <definedName name="pg" localSheetId="0">'Page de Garde'!$X$34</definedName>
    <definedName name="PG" localSheetId="3">#REF!</definedName>
    <definedName name="PG">#REF!</definedName>
    <definedName name="Position">[1]Référence!$A$101:$A$125</definedName>
    <definedName name="qxsc">#REF!</definedName>
    <definedName name="rd">#REF!</definedName>
    <definedName name="re">"CellulesSpéciales(xlFormules; 16)"</definedName>
    <definedName name="rz">#REF!</definedName>
    <definedName name="s">#REF!</definedName>
    <definedName name="sadc">#REF!</definedName>
    <definedName name="SITE">[1]Référence!$AY$6:$AY$41</definedName>
    <definedName name="Situation_famille">[1]Référence!$C$130:$C$136</definedName>
    <definedName name="Statut">[1]Référence!$D$101:$D$102</definedName>
    <definedName name="T_Equipe">[1]Référence!$F$130:$F$131</definedName>
    <definedName name="Tel">[1]Référence!$G$101:$G$102</definedName>
    <definedName name="toto">#REF!</definedName>
    <definedName name="toto2">#REF!</definedName>
    <definedName name="typeinterface">#REF!</definedName>
    <definedName name="Véhicule">[1]Référence!$E$101:$E$106</definedName>
    <definedName name="xqc">#REF!</definedName>
    <definedName name="yoro">#REF!</definedName>
    <definedName name="z">#REF!</definedName>
    <definedName name="Z_6904F8EA_05D0_4C32_9C8F_9FDC247900E9_.wvu.PrintArea" localSheetId="0" hidden="1">'Page de Garde'!$A$1:$Z$43</definedName>
    <definedName name="Z_CF170D04_3B29_4164_8D57_F226E3D7A8C5_.wvu.PrintArea" localSheetId="0" hidden="1">'Page de Garde'!$A$1:$Z$43</definedName>
    <definedName name="Z_D9345EF7_68BE_4E2F_B431_35089802B04B_.wvu.PrintArea" localSheetId="0" hidden="1">'Page de Garde'!$A$1:$Z$43</definedName>
    <definedName name="zdze">#REF!</definedName>
    <definedName name="_xlnm.Print_Area" localSheetId="0">'Page de Garde'!$A$1:$Z$43</definedName>
    <definedName name="_xlnm.Print_Area" localSheetId="2">Récapitulatif!$A$1:$H$39</definedName>
    <definedName name="zone1" localSheetId="1">#REF!</definedName>
    <definedName name="zone1">#REF!</definedName>
    <definedName name="zone2" localSheetId="1">#REF!</definedName>
    <definedName name="zone2">#REF!</definedName>
    <definedName name="zone3" localSheetId="1">#REF!</definedName>
    <definedName name="zone3">#REF!</definedName>
    <definedName name="zone4" localSheetId="1">#REF!</definedName>
    <definedName name="zone4">#REF!</definedName>
    <definedName name="zone5" localSheetId="1">#REF!</definedName>
    <definedName name="zone5">#REF!</definedName>
    <definedName name="zone5bis" localSheetId="1">#REF!</definedName>
    <definedName name="zone5bis">#REF!</definedName>
    <definedName name="zone6" localSheetId="1">#REF!</definedName>
    <definedName name="zone6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30" i="15" l="1"/>
  <c r="M15" i="15"/>
  <c r="M17" i="15"/>
  <c r="M32" i="15"/>
  <c r="D8" i="13"/>
  <c r="D9" i="13"/>
  <c r="E12" i="20" l="1"/>
  <c r="E13" i="20" s="1"/>
  <c r="D11" i="20"/>
  <c r="E11" i="20" s="1"/>
  <c r="E10" i="20"/>
  <c r="E9" i="20"/>
  <c r="E8" i="20"/>
  <c r="E7" i="20"/>
  <c r="E6" i="20"/>
  <c r="J13" i="19"/>
  <c r="F13" i="19"/>
  <c r="J12" i="19"/>
  <c r="F12" i="19"/>
  <c r="J11" i="19"/>
  <c r="F11" i="19"/>
  <c r="J10" i="19"/>
  <c r="F10" i="19"/>
  <c r="J9" i="19"/>
  <c r="F9" i="19"/>
  <c r="L9" i="19" s="1"/>
  <c r="J8" i="19"/>
  <c r="F8" i="19"/>
  <c r="L13" i="19" l="1"/>
  <c r="L10" i="19"/>
  <c r="L8" i="19"/>
  <c r="L12" i="19"/>
  <c r="L11" i="19"/>
  <c r="K27" i="15" l="1"/>
  <c r="M27" i="15" s="1"/>
  <c r="K26" i="15"/>
  <c r="G26" i="15"/>
  <c r="K25" i="15"/>
  <c r="M25" i="15" s="1"/>
  <c r="G24" i="15"/>
  <c r="G30" i="15" s="1"/>
  <c r="M23" i="15"/>
  <c r="M26" i="15" l="1"/>
  <c r="K30" i="15"/>
  <c r="M24" i="15"/>
  <c r="L15" i="15"/>
  <c r="K12" i="15"/>
  <c r="M12" i="15" s="1"/>
  <c r="K11" i="15"/>
  <c r="G11" i="15"/>
  <c r="M11" i="15" s="1"/>
  <c r="K10" i="15"/>
  <c r="G9" i="15"/>
  <c r="G15" i="15" s="1"/>
  <c r="M8" i="15"/>
  <c r="K15" i="15" l="1"/>
  <c r="M30" i="15"/>
  <c r="M9" i="15"/>
  <c r="M10" i="15"/>
  <c r="D7" i="13" s="1"/>
  <c r="D10" i="13" s="1"/>
</calcChain>
</file>

<file path=xl/sharedStrings.xml><?xml version="1.0" encoding="utf-8"?>
<sst xmlns="http://schemas.openxmlformats.org/spreadsheetml/2006/main" count="156" uniqueCount="82">
  <si>
    <t>MAIN D'ŒUVRE</t>
  </si>
  <si>
    <t>Unité</t>
  </si>
  <si>
    <t>Quantité</t>
  </si>
  <si>
    <t>FOURNITURE</t>
  </si>
  <si>
    <t>DESIGNATION</t>
  </si>
  <si>
    <t>TOTAL</t>
  </si>
  <si>
    <t>P.U</t>
  </si>
  <si>
    <t>Direction des applications militaires</t>
  </si>
  <si>
    <t>Centre DAM Île de France</t>
  </si>
  <si>
    <t>Ce document est la propriété du CEA et ne peut être utilisé, reproduit ou communiqué sans son autorisation.</t>
  </si>
  <si>
    <t>Ens</t>
  </si>
  <si>
    <t>Sous-traitance</t>
  </si>
  <si>
    <t>Approvisionnement sel</t>
  </si>
  <si>
    <t>Approvisionement ECOGLAS</t>
  </si>
  <si>
    <t>Opération de déneigement (Horaires Non Ouvrés)</t>
  </si>
  <si>
    <t>Opération de déneigement (Horaires Ouvrés)</t>
  </si>
  <si>
    <t>Opération de salage (Horaires Non Ouvrés)</t>
  </si>
  <si>
    <t>Opération de salage (Horaires Ouvrés)</t>
  </si>
  <si>
    <t>UO 2</t>
  </si>
  <si>
    <t>UO 1</t>
  </si>
  <si>
    <t>UO 3</t>
  </si>
  <si>
    <t>UO 4</t>
  </si>
  <si>
    <t>UO 5</t>
  </si>
  <si>
    <t>UO 6</t>
  </si>
  <si>
    <t>Intervention</t>
  </si>
  <si>
    <t>kg</t>
  </si>
  <si>
    <t>PRIX UNITAIRE TOTAL</t>
  </si>
  <si>
    <t>Déneigement du parking et des accès au poste de garde 
de l’INBS-PN de Cadarache</t>
  </si>
  <si>
    <t>Approvisionnement ECOGLAS</t>
  </si>
  <si>
    <t>Quantité annuelle estimée</t>
  </si>
  <si>
    <t>PLAFOND ESTIMATIF ANNUEL</t>
  </si>
  <si>
    <t>PLAFOND ESTIMATIF SUR 3 ANS</t>
  </si>
  <si>
    <t>DSTG/SG/BACO</t>
  </si>
  <si>
    <t>Edition</t>
  </si>
  <si>
    <t>Motif et nature des évolutions</t>
  </si>
  <si>
    <t>Date</t>
  </si>
  <si>
    <t>A</t>
  </si>
  <si>
    <t>Création du document</t>
  </si>
  <si>
    <t>Soumissionnaire</t>
  </si>
  <si>
    <t>Référence</t>
  </si>
  <si>
    <t>NOTE PRELIMINAIRE</t>
  </si>
  <si>
    <t>Le soumissionnaire présentera obligatoirement ses prix suivant le présent cadre de DPGF</t>
  </si>
  <si>
    <t>Toutes les lignes doivent être renseignées, à défaut l'offre sera éliminée.</t>
  </si>
  <si>
    <t>Toute modification, ajout ou suppression entrainera l'irregularité de l'offre.</t>
  </si>
  <si>
    <r>
      <rPr>
        <i/>
        <u/>
        <sz val="12"/>
        <rFont val="Arial"/>
        <family val="2"/>
      </rPr>
      <t xml:space="preserve">Nota </t>
    </r>
    <r>
      <rPr>
        <i/>
        <sz val="12"/>
        <rFont val="Arial"/>
        <family val="2"/>
      </rPr>
      <t>: Les quantités devront être vérifiées par le soumissionnaire et les erreurs devront être notifiées au CEA, le cas échéant, lors de la phase de questions-réponses afin que ce dernier puisse apporter les corrections nécessaires au BPU</t>
    </r>
  </si>
  <si>
    <t xml:space="preserve">Les cases de couleur se remplissent automatiquement et ne doivent pas être modifiées. Seules les cases blanches doivent être remplies. </t>
  </si>
  <si>
    <t>Le soumissionnaire devra justifier les quantités dans son offre technique</t>
  </si>
  <si>
    <t>Le soumissionnaire s'oblige à faire tous les calculs et à vérifier les quantités sur lesquelles il s'engage, étant seul responsable de la remise d'un ouvrage strictement conforme à l'ensemble des pièces constitutives du marché.</t>
  </si>
  <si>
    <t>MONTANT PLAFOND DU MARCHE</t>
  </si>
  <si>
    <t>MONTANT TOTAL HT</t>
  </si>
  <si>
    <t xml:space="preserve">Poste 10 - Opérations de salage/deneigement </t>
  </si>
  <si>
    <t>Poste 20 - Prestations sur BPU</t>
  </si>
  <si>
    <t>Poste 30 - Option 1</t>
  </si>
  <si>
    <t>RECAPITULATIF FINANCIER  -   B24-07712 - MLN
Déneigement du parking et des accès au poste de garde de l'INBS-PN de Cadarache</t>
  </si>
  <si>
    <t>Taux journalier</t>
  </si>
  <si>
    <t>NC</t>
  </si>
  <si>
    <t>Équipement de salage/déneigement</t>
  </si>
  <si>
    <t>ens</t>
  </si>
  <si>
    <t>Maintenance périodique de l’équipement</t>
  </si>
  <si>
    <t>Approvisionnement sel et ECOGLAS</t>
  </si>
  <si>
    <t xml:space="preserve">POSTE 10 - Opérations de salage/déneigement + Équipement de salage/déneigement + Maintenance périodique de l’équipement + Approvisionnement sel et ECOGLAS </t>
  </si>
  <si>
    <t>P10</t>
  </si>
  <si>
    <t xml:space="preserve">
DPGF
B24-07712-MLN</t>
  </si>
  <si>
    <t>P30</t>
  </si>
  <si>
    <t>SOUS-TOTAL POSTE 30</t>
  </si>
  <si>
    <t>TOTAL POSTE 30</t>
  </si>
  <si>
    <r>
      <rPr>
        <b/>
        <sz val="14"/>
        <rFont val="Arial"/>
        <family val="2"/>
      </rPr>
      <t xml:space="preserve">DECOMPOSITION DU PRIX GLOBAL ET FORFAITAIRE </t>
    </r>
    <r>
      <rPr>
        <b/>
        <sz val="12"/>
        <rFont val="Arial"/>
        <family val="2"/>
      </rPr>
      <t xml:space="preserve">
</t>
    </r>
    <r>
      <rPr>
        <b/>
        <sz val="16"/>
        <rFont val="Arial"/>
        <family val="2"/>
      </rPr>
      <t xml:space="preserve">B24-07712-MLN
Déneigement du parking et des accès au poste de garde de l’INBS-PN </t>
    </r>
  </si>
  <si>
    <r>
      <rPr>
        <b/>
        <sz val="14"/>
        <rFont val="Arial"/>
        <family val="2"/>
      </rPr>
      <t>BORDEREAU DE PRIX UNITAIRES</t>
    </r>
    <r>
      <rPr>
        <b/>
        <sz val="12"/>
        <rFont val="Arial"/>
        <family val="2"/>
      </rPr>
      <t xml:space="preserve">
</t>
    </r>
    <r>
      <rPr>
        <b/>
        <sz val="16"/>
        <rFont val="Arial"/>
        <family val="2"/>
      </rPr>
      <t>B24-07712-MLN
Déneigement du parking et des accès au poste de garde de l’INBS-PN</t>
    </r>
  </si>
  <si>
    <t>6 onglets</t>
  </si>
  <si>
    <t>heure</t>
  </si>
  <si>
    <t xml:space="preserve">POSTE 30 - Opérations de salage/déneigement + Équipement de salage/déneigement + Maintenance périodique de l’équipement + Approvisionnement sel et ECOGLAS </t>
  </si>
  <si>
    <t>5 opérations de salage/déneigement par an</t>
  </si>
  <si>
    <t>Temps estimé</t>
  </si>
  <si>
    <t>Taux horaire</t>
  </si>
  <si>
    <t>TOTAL ESTIMATIF</t>
  </si>
  <si>
    <t>PLAFOND ANNUEL</t>
  </si>
  <si>
    <t>PLAFOND PART FERME (3 ANS)</t>
  </si>
  <si>
    <t>PLAFOND PART OPTIONNELLE (1 AN)</t>
  </si>
  <si>
    <r>
      <rPr>
        <b/>
        <sz val="14"/>
        <rFont val="Arial"/>
        <family val="2"/>
      </rPr>
      <t>DETAIL QUANTITATIF ESTIMATIF</t>
    </r>
    <r>
      <rPr>
        <b/>
        <sz val="12"/>
        <rFont val="Arial"/>
        <family val="2"/>
      </rPr>
      <t xml:space="preserve">
</t>
    </r>
    <r>
      <rPr>
        <b/>
        <sz val="16"/>
        <rFont val="Arial"/>
        <family val="2"/>
      </rPr>
      <t>B24-07712-MLN
Déneigement du parking et des accès au poste de garde de l’INBS-PN</t>
    </r>
  </si>
  <si>
    <t>SOUS-TOTAL POSTE 10</t>
  </si>
  <si>
    <t>TOTAL POSTE 10</t>
  </si>
  <si>
    <t>5 opérations de salage/déneigement par an durant 3 ans (soit 15 opérations)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</si>
</sst>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&quot; €&quot;_-;\-* #,##0.00&quot; €&quot;_-;_-* \-??&quot; €&quot;_-;_-@_-"/>
    <numFmt numFmtId="165" formatCode="#,##0.00\ &quot;€&quot;"/>
    <numFmt numFmtId="166" formatCode="General_)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12"/>
      <name val="Helv"/>
    </font>
    <font>
      <sz val="8"/>
      <name val="Arial"/>
      <family val="2"/>
    </font>
    <font>
      <sz val="9"/>
      <name val="Arial"/>
      <family val="2"/>
    </font>
    <font>
      <b/>
      <sz val="14"/>
      <color indexed="10"/>
      <name val="Arial"/>
      <family val="2"/>
    </font>
    <font>
      <i/>
      <sz val="12"/>
      <name val="Helv"/>
    </font>
    <font>
      <b/>
      <sz val="20"/>
      <name val="Arial"/>
      <family val="2"/>
    </font>
    <font>
      <sz val="8"/>
      <name val="Comic Sans MS"/>
      <family val="4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u/>
      <sz val="11"/>
      <name val="Arial"/>
      <family val="2"/>
    </font>
    <font>
      <b/>
      <sz val="12"/>
      <color rgb="FFFF0000"/>
      <name val="Arial"/>
      <family val="2"/>
    </font>
    <font>
      <i/>
      <sz val="12"/>
      <name val="Arial"/>
      <family val="2"/>
    </font>
    <font>
      <i/>
      <u/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/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indexed="64"/>
      </left>
      <right style="medium">
        <color theme="1"/>
      </right>
      <top/>
      <bottom style="medium">
        <color indexed="64"/>
      </bottom>
      <diagonal/>
    </border>
    <border>
      <left style="medium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indexed="64"/>
      </top>
      <bottom style="medium">
        <color theme="1"/>
      </bottom>
      <diagonal/>
    </border>
    <border>
      <left/>
      <right/>
      <top style="medium">
        <color indexed="64"/>
      </top>
      <bottom style="medium">
        <color theme="1"/>
      </bottom>
      <diagonal/>
    </border>
    <border>
      <left style="thin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/>
      <top style="medium">
        <color theme="1"/>
      </top>
      <bottom style="medium">
        <color indexed="64"/>
      </bottom>
      <diagonal/>
    </border>
    <border>
      <left/>
      <right/>
      <top style="medium">
        <color theme="1"/>
      </top>
      <bottom style="medium">
        <color indexed="64"/>
      </bottom>
      <diagonal/>
    </border>
    <border>
      <left/>
      <right style="medium">
        <color indexed="64"/>
      </right>
      <top style="medium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/>
      <diagonal/>
    </border>
    <border>
      <left style="medium">
        <color indexed="64"/>
      </left>
      <right style="medium">
        <color theme="1"/>
      </right>
      <top style="medium">
        <color theme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medium">
        <color theme="1"/>
      </right>
      <top/>
      <bottom style="medium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theme="1"/>
      </right>
      <top style="medium">
        <color indexed="64"/>
      </top>
      <bottom/>
      <diagonal/>
    </border>
    <border>
      <left style="medium">
        <color theme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theme="1"/>
      </bottom>
      <diagonal/>
    </border>
    <border>
      <left style="medium">
        <color theme="1"/>
      </left>
      <right style="thin">
        <color indexed="64"/>
      </right>
      <top/>
      <bottom/>
      <diagonal/>
    </border>
    <border>
      <left style="thin">
        <color indexed="64"/>
      </left>
      <right style="medium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medium">
        <color indexed="64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9">
    <xf numFmtId="0" fontId="0" fillId="0" borderId="0"/>
    <xf numFmtId="164" fontId="4" fillId="0" borderId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166" fontId="11" fillId="0" borderId="0"/>
    <xf numFmtId="0" fontId="4" fillId="0" borderId="0"/>
    <xf numFmtId="0" fontId="4" fillId="0" borderId="0"/>
    <xf numFmtId="0" fontId="1" fillId="0" borderId="0"/>
  </cellStyleXfs>
  <cellXfs count="218">
    <xf numFmtId="0" fontId="0" fillId="0" borderId="0" xfId="0"/>
    <xf numFmtId="0" fontId="3" fillId="4" borderId="1" xfId="2" applyFont="1" applyFill="1" applyBorder="1" applyAlignment="1">
      <alignment horizontal="center" vertical="center"/>
    </xf>
    <xf numFmtId="0" fontId="3" fillId="4" borderId="1" xfId="2" applyFont="1" applyFill="1" applyBorder="1" applyAlignment="1">
      <alignment horizontal="center" vertical="center" wrapText="1"/>
    </xf>
    <xf numFmtId="0" fontId="4" fillId="0" borderId="0" xfId="4" applyAlignment="1">
      <alignment horizontal="center"/>
    </xf>
    <xf numFmtId="0" fontId="4" fillId="0" borderId="0" xfId="4"/>
    <xf numFmtId="166" fontId="11" fillId="0" borderId="0" xfId="5"/>
    <xf numFmtId="166" fontId="12" fillId="0" borderId="0" xfId="5" applyFont="1" applyAlignment="1">
      <alignment vertical="top" wrapText="1"/>
    </xf>
    <xf numFmtId="0" fontId="13" fillId="0" borderId="0" xfId="4" applyFont="1" applyAlignment="1">
      <alignment vertical="center"/>
    </xf>
    <xf numFmtId="0" fontId="4" fillId="0" borderId="0" xfId="4" applyAlignment="1">
      <alignment vertical="center"/>
    </xf>
    <xf numFmtId="0" fontId="4" fillId="0" borderId="0" xfId="6"/>
    <xf numFmtId="166" fontId="14" fillId="0" borderId="0" xfId="5" applyFont="1" applyAlignment="1">
      <alignment vertical="center" wrapText="1"/>
    </xf>
    <xf numFmtId="166" fontId="14" fillId="0" borderId="0" xfId="5" applyFont="1" applyAlignment="1">
      <alignment vertical="top" wrapText="1"/>
    </xf>
    <xf numFmtId="166" fontId="5" fillId="0" borderId="0" xfId="5" applyFont="1" applyAlignment="1">
      <alignment vertical="center"/>
    </xf>
    <xf numFmtId="166" fontId="15" fillId="0" borderId="0" xfId="5" applyFont="1"/>
    <xf numFmtId="166" fontId="17" fillId="0" borderId="0" xfId="5" applyFont="1"/>
    <xf numFmtId="166" fontId="12" fillId="0" borderId="0" xfId="5" applyFont="1"/>
    <xf numFmtId="0" fontId="18" fillId="0" borderId="0" xfId="0" applyFont="1"/>
    <xf numFmtId="0" fontId="13" fillId="0" borderId="0" xfId="4" applyFont="1" applyAlignment="1">
      <alignment vertical="center" wrapText="1"/>
    </xf>
    <xf numFmtId="0" fontId="4" fillId="0" borderId="0" xfId="6" applyAlignment="1">
      <alignment vertical="center"/>
    </xf>
    <xf numFmtId="166" fontId="4" fillId="0" borderId="0" xfId="5" applyFont="1" applyAlignment="1">
      <alignment vertical="center"/>
    </xf>
    <xf numFmtId="0" fontId="1" fillId="0" borderId="0" xfId="8" applyAlignment="1">
      <alignment wrapText="1"/>
    </xf>
    <xf numFmtId="0" fontId="20" fillId="3" borderId="14" xfId="8" applyFont="1" applyFill="1" applyBorder="1" applyAlignment="1">
      <alignment horizontal="center" vertical="center" wrapText="1"/>
    </xf>
    <xf numFmtId="0" fontId="20" fillId="0" borderId="0" xfId="8" applyFont="1" applyAlignment="1">
      <alignment vertical="center" wrapText="1"/>
    </xf>
    <xf numFmtId="0" fontId="1" fillId="3" borderId="24" xfId="8" applyFill="1" applyBorder="1" applyAlignment="1">
      <alignment wrapText="1"/>
    </xf>
    <xf numFmtId="0" fontId="2" fillId="3" borderId="24" xfId="8" applyFont="1" applyFill="1" applyBorder="1" applyAlignment="1">
      <alignment vertical="center" wrapText="1"/>
    </xf>
    <xf numFmtId="0" fontId="2" fillId="0" borderId="0" xfId="8" applyFont="1" applyAlignment="1">
      <alignment vertical="center" wrapText="1"/>
    </xf>
    <xf numFmtId="0" fontId="21" fillId="3" borderId="24" xfId="8" applyFont="1" applyFill="1" applyBorder="1" applyAlignment="1">
      <alignment vertical="center" wrapText="1"/>
    </xf>
    <xf numFmtId="0" fontId="21" fillId="0" borderId="0" xfId="8" applyFont="1" applyAlignment="1">
      <alignment vertical="center" wrapText="1"/>
    </xf>
    <xf numFmtId="0" fontId="22" fillId="3" borderId="24" xfId="8" applyFont="1" applyFill="1" applyBorder="1" applyAlignment="1">
      <alignment vertical="center" wrapText="1"/>
    </xf>
    <xf numFmtId="0" fontId="22" fillId="0" borderId="0" xfId="8" applyFont="1" applyAlignment="1">
      <alignment vertical="center" wrapText="1"/>
    </xf>
    <xf numFmtId="0" fontId="2" fillId="3" borderId="12" xfId="8" applyFont="1" applyFill="1" applyBorder="1" applyAlignment="1">
      <alignment vertical="center" wrapText="1"/>
    </xf>
    <xf numFmtId="165" fontId="4" fillId="0" borderId="0" xfId="2" applyNumberFormat="1" applyAlignment="1">
      <alignment horizontal="center" vertical="center" wrapText="1"/>
    </xf>
    <xf numFmtId="1" fontId="4" fillId="0" borderId="0" xfId="2" applyNumberFormat="1" applyAlignment="1">
      <alignment horizontal="center" vertical="center" wrapText="1"/>
    </xf>
    <xf numFmtId="0" fontId="24" fillId="0" borderId="0" xfId="2" applyFont="1" applyAlignment="1">
      <alignment horizontal="center" vertical="center" wrapText="1"/>
    </xf>
    <xf numFmtId="0" fontId="24" fillId="0" borderId="0" xfId="2" applyFont="1" applyAlignment="1">
      <alignment vertical="center"/>
    </xf>
    <xf numFmtId="0" fontId="24" fillId="0" borderId="0" xfId="2" applyFon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8" fillId="3" borderId="23" xfId="2" applyFont="1" applyFill="1" applyBorder="1" applyAlignment="1">
      <alignment horizontal="center" vertical="center"/>
    </xf>
    <xf numFmtId="165" fontId="8" fillId="3" borderId="23" xfId="2" applyNumberFormat="1" applyFont="1" applyFill="1" applyBorder="1" applyAlignment="1">
      <alignment horizontal="center" vertical="center"/>
    </xf>
    <xf numFmtId="0" fontId="8" fillId="3" borderId="23" xfId="2" applyFont="1" applyFill="1" applyBorder="1" applyAlignment="1">
      <alignment horizontal="center" vertical="center" wrapText="1"/>
    </xf>
    <xf numFmtId="165" fontId="8" fillId="3" borderId="23" xfId="2" applyNumberFormat="1" applyFont="1" applyFill="1" applyBorder="1" applyAlignment="1">
      <alignment horizontal="center" vertical="center" wrapText="1"/>
    </xf>
    <xf numFmtId="165" fontId="8" fillId="4" borderId="23" xfId="2" applyNumberFormat="1" applyFont="1" applyFill="1" applyBorder="1" applyAlignment="1">
      <alignment horizontal="center" vertical="center"/>
    </xf>
    <xf numFmtId="165" fontId="8" fillId="4" borderId="23" xfId="2" applyNumberFormat="1" applyFont="1" applyFill="1" applyBorder="1" applyAlignment="1">
      <alignment horizontal="center" vertical="center" wrapText="1"/>
    </xf>
    <xf numFmtId="0" fontId="8" fillId="4" borderId="23" xfId="2" applyFont="1" applyFill="1" applyBorder="1" applyAlignment="1">
      <alignment horizontal="center" vertical="center"/>
    </xf>
    <xf numFmtId="0" fontId="8" fillId="4" borderId="23" xfId="2" applyFont="1" applyFill="1" applyBorder="1" applyAlignment="1">
      <alignment horizontal="left" vertical="center" wrapText="1"/>
    </xf>
    <xf numFmtId="0" fontId="0" fillId="4" borderId="7" xfId="0" applyFill="1" applyBorder="1"/>
    <xf numFmtId="165" fontId="0" fillId="4" borderId="17" xfId="0" applyNumberFormat="1" applyFill="1" applyBorder="1" applyAlignment="1">
      <alignment horizontal="center"/>
    </xf>
    <xf numFmtId="0" fontId="8" fillId="4" borderId="33" xfId="2" applyFont="1" applyFill="1" applyBorder="1" applyAlignment="1">
      <alignment vertical="center" wrapText="1"/>
    </xf>
    <xf numFmtId="0" fontId="8" fillId="4" borderId="33" xfId="2" applyFont="1" applyFill="1" applyBorder="1" applyAlignment="1">
      <alignment horizontal="center" vertical="center"/>
    </xf>
    <xf numFmtId="0" fontId="8" fillId="3" borderId="33" xfId="2" applyFont="1" applyFill="1" applyBorder="1" applyAlignment="1">
      <alignment horizontal="center" vertical="center" wrapText="1"/>
    </xf>
    <xf numFmtId="165" fontId="8" fillId="3" borderId="33" xfId="2" applyNumberFormat="1" applyFont="1" applyFill="1" applyBorder="1" applyAlignment="1">
      <alignment horizontal="center" vertical="center" wrapText="1"/>
    </xf>
    <xf numFmtId="165" fontId="8" fillId="4" borderId="33" xfId="2" applyNumberFormat="1" applyFont="1" applyFill="1" applyBorder="1" applyAlignment="1">
      <alignment horizontal="center" vertical="center" wrapText="1"/>
    </xf>
    <xf numFmtId="0" fontId="0" fillId="0" borderId="0" xfId="0" applyBorder="1"/>
    <xf numFmtId="165" fontId="8" fillId="3" borderId="33" xfId="2" applyNumberFormat="1" applyFont="1" applyFill="1" applyBorder="1" applyAlignment="1">
      <alignment horizontal="center" vertical="center"/>
    </xf>
    <xf numFmtId="0" fontId="8" fillId="4" borderId="35" xfId="2" applyFont="1" applyFill="1" applyBorder="1" applyAlignment="1">
      <alignment horizontal="left" vertical="center" wrapText="1"/>
    </xf>
    <xf numFmtId="0" fontId="0" fillId="4" borderId="7" xfId="0" applyFill="1" applyBorder="1" applyAlignment="1">
      <alignment horizontal="center"/>
    </xf>
    <xf numFmtId="165" fontId="8" fillId="8" borderId="23" xfId="2" applyNumberFormat="1" applyFont="1" applyFill="1" applyBorder="1" applyAlignment="1">
      <alignment horizontal="center" vertical="center"/>
    </xf>
    <xf numFmtId="165" fontId="8" fillId="8" borderId="33" xfId="2" applyNumberFormat="1" applyFont="1" applyFill="1" applyBorder="1" applyAlignment="1">
      <alignment horizontal="center" vertical="center"/>
    </xf>
    <xf numFmtId="0" fontId="3" fillId="7" borderId="0" xfId="2" applyFont="1" applyFill="1" applyBorder="1" applyAlignment="1">
      <alignment horizontal="center" vertical="center" wrapText="1"/>
    </xf>
    <xf numFmtId="0" fontId="4" fillId="3" borderId="13" xfId="2" applyFill="1" applyBorder="1" applyAlignment="1">
      <alignment horizontal="center" vertical="center" wrapText="1"/>
    </xf>
    <xf numFmtId="0" fontId="3" fillId="4" borderId="5" xfId="2" applyFont="1" applyFill="1" applyBorder="1" applyAlignment="1">
      <alignment horizontal="center" vertical="center"/>
    </xf>
    <xf numFmtId="0" fontId="3" fillId="4" borderId="11" xfId="2" applyFont="1" applyFill="1" applyBorder="1" applyAlignment="1">
      <alignment horizontal="center" vertical="center"/>
    </xf>
    <xf numFmtId="0" fontId="7" fillId="4" borderId="8" xfId="2" applyFont="1" applyFill="1" applyBorder="1" applyAlignment="1">
      <alignment horizontal="center" vertical="center" wrapText="1"/>
    </xf>
    <xf numFmtId="0" fontId="7" fillId="4" borderId="7" xfId="2" applyFont="1" applyFill="1" applyBorder="1" applyAlignment="1">
      <alignment horizontal="center" vertical="center" wrapText="1"/>
    </xf>
    <xf numFmtId="0" fontId="7" fillId="4" borderId="2" xfId="2" applyFont="1" applyFill="1" applyBorder="1" applyAlignment="1">
      <alignment horizontal="center" vertical="center" wrapText="1"/>
    </xf>
    <xf numFmtId="0" fontId="7" fillId="4" borderId="14" xfId="2" applyFont="1" applyFill="1" applyBorder="1" applyAlignment="1">
      <alignment horizontal="center" vertical="center" wrapText="1"/>
    </xf>
    <xf numFmtId="0" fontId="7" fillId="4" borderId="12" xfId="2" applyFont="1" applyFill="1" applyBorder="1" applyAlignment="1">
      <alignment horizontal="center" vertical="center" wrapText="1"/>
    </xf>
    <xf numFmtId="0" fontId="7" fillId="6" borderId="7" xfId="2" applyFont="1" applyFill="1" applyBorder="1" applyAlignment="1">
      <alignment horizontal="right" vertical="center" wrapText="1"/>
    </xf>
    <xf numFmtId="0" fontId="3" fillId="5" borderId="7" xfId="2" applyFont="1" applyFill="1" applyBorder="1" applyAlignment="1">
      <alignment horizontal="right" vertical="center" wrapText="1"/>
    </xf>
    <xf numFmtId="0" fontId="3" fillId="4" borderId="34" xfId="2" applyFont="1" applyFill="1" applyBorder="1" applyAlignment="1">
      <alignment horizontal="left" vertical="center" wrapText="1"/>
    </xf>
    <xf numFmtId="166" fontId="16" fillId="0" borderId="8" xfId="5" applyFont="1" applyBorder="1" applyAlignment="1">
      <alignment horizontal="center" vertical="center"/>
    </xf>
    <xf numFmtId="166" fontId="16" fillId="0" borderId="7" xfId="5" applyFont="1" applyBorder="1" applyAlignment="1">
      <alignment horizontal="center" vertical="center"/>
    </xf>
    <xf numFmtId="166" fontId="16" fillId="0" borderId="2" xfId="5" applyFont="1" applyBorder="1" applyAlignment="1">
      <alignment horizontal="center" vertical="center"/>
    </xf>
    <xf numFmtId="166" fontId="13" fillId="0" borderId="0" xfId="5" applyFont="1" applyAlignment="1">
      <alignment horizontal="center" vertical="center" wrapText="1"/>
    </xf>
    <xf numFmtId="166" fontId="3" fillId="6" borderId="23" xfId="5" applyFont="1" applyFill="1" applyBorder="1" applyAlignment="1">
      <alignment horizontal="center" vertical="center"/>
    </xf>
    <xf numFmtId="49" fontId="2" fillId="0" borderId="23" xfId="5" applyNumberFormat="1" applyFont="1" applyBorder="1" applyAlignment="1" applyProtection="1">
      <alignment horizontal="center" vertical="center" wrapText="1"/>
      <protection locked="0"/>
    </xf>
    <xf numFmtId="14" fontId="2" fillId="0" borderId="23" xfId="5" applyNumberFormat="1" applyFont="1" applyBorder="1" applyAlignment="1" applyProtection="1">
      <alignment horizontal="center" vertical="center" wrapText="1"/>
      <protection locked="0"/>
    </xf>
    <xf numFmtId="49" fontId="2" fillId="0" borderId="20" xfId="5" applyNumberFormat="1" applyFont="1" applyBorder="1" applyAlignment="1" applyProtection="1">
      <alignment horizontal="center" vertical="center" wrapText="1"/>
      <protection locked="0"/>
    </xf>
    <xf numFmtId="49" fontId="2" fillId="0" borderId="21" xfId="5" applyNumberFormat="1" applyFont="1" applyBorder="1" applyAlignment="1" applyProtection="1">
      <alignment horizontal="center" vertical="center" wrapText="1"/>
      <protection locked="0"/>
    </xf>
    <xf numFmtId="49" fontId="2" fillId="0" borderId="22" xfId="5" applyNumberFormat="1" applyFont="1" applyBorder="1" applyAlignment="1" applyProtection="1">
      <alignment horizontal="center" vertical="center" wrapText="1"/>
      <protection locked="0"/>
    </xf>
    <xf numFmtId="0" fontId="0" fillId="0" borderId="0" xfId="4" applyFont="1" applyAlignment="1">
      <alignment horizontal="center"/>
    </xf>
    <xf numFmtId="0" fontId="4" fillId="0" borderId="0" xfId="4" applyAlignment="1">
      <alignment horizontal="center"/>
    </xf>
    <xf numFmtId="0" fontId="13" fillId="0" borderId="0" xfId="4" applyFont="1" applyAlignment="1">
      <alignment horizontal="left" vertical="center"/>
    </xf>
    <xf numFmtId="166" fontId="5" fillId="4" borderId="23" xfId="5" applyFont="1" applyFill="1" applyBorder="1" applyAlignment="1">
      <alignment horizontal="center" vertical="center" wrapText="1"/>
    </xf>
    <xf numFmtId="166" fontId="4" fillId="3" borderId="0" xfId="5" applyFont="1" applyFill="1" applyAlignment="1">
      <alignment horizontal="center" vertical="center"/>
    </xf>
    <xf numFmtId="0" fontId="13" fillId="0" borderId="0" xfId="4" applyFont="1" applyAlignment="1">
      <alignment horizontal="left" vertical="center" wrapText="1"/>
    </xf>
    <xf numFmtId="166" fontId="3" fillId="6" borderId="20" xfId="5" applyFont="1" applyFill="1" applyBorder="1" applyAlignment="1">
      <alignment horizontal="center" vertical="center"/>
    </xf>
    <xf numFmtId="166" fontId="3" fillId="6" borderId="21" xfId="5" applyFont="1" applyFill="1" applyBorder="1" applyAlignment="1">
      <alignment horizontal="center" vertical="center"/>
    </xf>
    <xf numFmtId="166" fontId="3" fillId="6" borderId="22" xfId="5" applyFont="1" applyFill="1" applyBorder="1" applyAlignment="1">
      <alignment horizontal="center" vertical="center"/>
    </xf>
    <xf numFmtId="49" fontId="2" fillId="0" borderId="20" xfId="5" applyNumberFormat="1" applyFont="1" applyBorder="1" applyAlignment="1" applyProtection="1">
      <alignment horizontal="left" vertical="center" wrapText="1"/>
      <protection locked="0"/>
    </xf>
    <xf numFmtId="49" fontId="2" fillId="0" borderId="21" xfId="5" applyNumberFormat="1" applyFont="1" applyBorder="1" applyAlignment="1" applyProtection="1">
      <alignment horizontal="left" vertical="center" wrapText="1"/>
      <protection locked="0"/>
    </xf>
    <xf numFmtId="49" fontId="2" fillId="0" borderId="22" xfId="5" applyNumberFormat="1" applyFont="1" applyBorder="1" applyAlignment="1" applyProtection="1">
      <alignment horizontal="left" vertical="center" wrapText="1"/>
      <protection locked="0"/>
    </xf>
    <xf numFmtId="0" fontId="5" fillId="9" borderId="16" xfId="2" applyFont="1" applyFill="1" applyBorder="1" applyAlignment="1">
      <alignment horizontal="center" vertical="center" wrapText="1"/>
    </xf>
    <xf numFmtId="0" fontId="5" fillId="9" borderId="18" xfId="2" applyFont="1" applyFill="1" applyBorder="1" applyAlignment="1">
      <alignment horizontal="center" vertical="center" wrapText="1"/>
    </xf>
    <xf numFmtId="165" fontId="5" fillId="9" borderId="16" xfId="2" applyNumberFormat="1" applyFont="1" applyFill="1" applyBorder="1" applyAlignment="1">
      <alignment horizontal="center" vertical="center" wrapText="1"/>
    </xf>
    <xf numFmtId="0" fontId="5" fillId="9" borderId="17" xfId="2" applyFont="1" applyFill="1" applyBorder="1" applyAlignment="1">
      <alignment horizontal="center" vertical="center" wrapText="1"/>
    </xf>
    <xf numFmtId="0" fontId="24" fillId="0" borderId="8" xfId="2" applyFont="1" applyBorder="1" applyAlignment="1">
      <alignment horizontal="center" vertical="center" wrapText="1"/>
    </xf>
    <xf numFmtId="0" fontId="24" fillId="0" borderId="7" xfId="2" applyFont="1" applyBorder="1" applyAlignment="1">
      <alignment horizontal="center" vertical="center" wrapText="1"/>
    </xf>
    <xf numFmtId="0" fontId="24" fillId="0" borderId="2" xfId="2" applyFont="1" applyBorder="1" applyAlignment="1">
      <alignment horizontal="center" vertical="center" wrapText="1"/>
    </xf>
    <xf numFmtId="0" fontId="6" fillId="5" borderId="3" xfId="2" applyFont="1" applyFill="1" applyBorder="1" applyAlignment="1">
      <alignment horizontal="center" vertical="center" wrapText="1"/>
    </xf>
    <xf numFmtId="0" fontId="6" fillId="5" borderId="4" xfId="2" applyFont="1" applyFill="1" applyBorder="1" applyAlignment="1">
      <alignment horizontal="center" vertical="center" wrapText="1"/>
    </xf>
    <xf numFmtId="0" fontId="6" fillId="5" borderId="5" xfId="2" applyFont="1" applyFill="1" applyBorder="1" applyAlignment="1">
      <alignment horizontal="center" vertical="center" wrapText="1"/>
    </xf>
    <xf numFmtId="0" fontId="6" fillId="5" borderId="9" xfId="2" applyFont="1" applyFill="1" applyBorder="1" applyAlignment="1">
      <alignment horizontal="center" vertical="center" wrapText="1"/>
    </xf>
    <xf numFmtId="0" fontId="6" fillId="5" borderId="0" xfId="2" applyFont="1" applyFill="1" applyAlignment="1">
      <alignment horizontal="center" vertical="center" wrapText="1"/>
    </xf>
    <xf numFmtId="0" fontId="6" fillId="5" borderId="6" xfId="2" applyFont="1" applyFill="1" applyBorder="1" applyAlignment="1">
      <alignment horizontal="center" vertical="center" wrapText="1"/>
    </xf>
    <xf numFmtId="0" fontId="6" fillId="5" borderId="10" xfId="2" applyFont="1" applyFill="1" applyBorder="1" applyAlignment="1">
      <alignment horizontal="center" vertical="center" wrapText="1"/>
    </xf>
    <xf numFmtId="0" fontId="6" fillId="5" borderId="13" xfId="2" applyFont="1" applyFill="1" applyBorder="1" applyAlignment="1">
      <alignment horizontal="center" vertical="center" wrapText="1"/>
    </xf>
    <xf numFmtId="0" fontId="6" fillId="5" borderId="11" xfId="2" applyFont="1" applyFill="1" applyBorder="1" applyAlignment="1">
      <alignment horizontal="center" vertical="center" wrapText="1"/>
    </xf>
    <xf numFmtId="0" fontId="4" fillId="3" borderId="3" xfId="2" applyFill="1" applyBorder="1" applyAlignment="1">
      <alignment horizontal="center" vertical="center" wrapText="1"/>
    </xf>
    <xf numFmtId="0" fontId="4" fillId="3" borderId="4" xfId="2" applyFill="1" applyBorder="1" applyAlignment="1">
      <alignment horizontal="center" vertical="center" wrapText="1"/>
    </xf>
    <xf numFmtId="0" fontId="4" fillId="3" borderId="5" xfId="2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/>
    </xf>
    <xf numFmtId="0" fontId="6" fillId="2" borderId="18" xfId="2" applyFont="1" applyFill="1" applyBorder="1" applyAlignment="1">
      <alignment horizontal="center" vertical="center"/>
    </xf>
    <xf numFmtId="0" fontId="6" fillId="2" borderId="16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0" fontId="6" fillId="2" borderId="18" xfId="2" applyFont="1" applyFill="1" applyBorder="1" applyAlignment="1">
      <alignment horizontal="center" vertical="center" wrapText="1"/>
    </xf>
    <xf numFmtId="0" fontId="3" fillId="4" borderId="32" xfId="2" applyFont="1" applyFill="1" applyBorder="1" applyAlignment="1">
      <alignment horizontal="left" vertical="center" wrapText="1"/>
    </xf>
    <xf numFmtId="0" fontId="3" fillId="4" borderId="31" xfId="2" applyFont="1" applyFill="1" applyBorder="1" applyAlignment="1">
      <alignment horizontal="left" vertical="center" wrapText="1"/>
    </xf>
    <xf numFmtId="165" fontId="25" fillId="4" borderId="31" xfId="2" applyNumberFormat="1" applyFont="1" applyFill="1" applyBorder="1" applyAlignment="1">
      <alignment horizontal="center" vertical="center" wrapText="1"/>
    </xf>
    <xf numFmtId="165" fontId="25" fillId="4" borderId="30" xfId="2" applyNumberFormat="1" applyFont="1" applyFill="1" applyBorder="1" applyAlignment="1">
      <alignment horizontal="center" vertical="center" wrapText="1"/>
    </xf>
    <xf numFmtId="0" fontId="3" fillId="4" borderId="29" xfId="2" applyFont="1" applyFill="1" applyBorder="1" applyAlignment="1">
      <alignment horizontal="left" vertical="center" wrapText="1"/>
    </xf>
    <xf numFmtId="0" fontId="3" fillId="4" borderId="23" xfId="2" applyFont="1" applyFill="1" applyBorder="1" applyAlignment="1">
      <alignment horizontal="left" vertical="center" wrapText="1"/>
    </xf>
    <xf numFmtId="165" fontId="25" fillId="4" borderId="23" xfId="2" applyNumberFormat="1" applyFont="1" applyFill="1" applyBorder="1" applyAlignment="1">
      <alignment horizontal="center" vertical="center" wrapText="1"/>
    </xf>
    <xf numFmtId="165" fontId="25" fillId="4" borderId="28" xfId="2" applyNumberFormat="1" applyFont="1" applyFill="1" applyBorder="1" applyAlignment="1">
      <alignment horizontal="center" vertical="center" wrapText="1"/>
    </xf>
    <xf numFmtId="0" fontId="3" fillId="4" borderId="27" xfId="2" applyFont="1" applyFill="1" applyBorder="1" applyAlignment="1">
      <alignment horizontal="left" vertical="center" wrapText="1"/>
    </xf>
    <xf numFmtId="0" fontId="3" fillId="4" borderId="26" xfId="2" applyFont="1" applyFill="1" applyBorder="1" applyAlignment="1">
      <alignment horizontal="left" vertical="center" wrapText="1"/>
    </xf>
    <xf numFmtId="165" fontId="25" fillId="4" borderId="26" xfId="2" applyNumberFormat="1" applyFont="1" applyFill="1" applyBorder="1" applyAlignment="1">
      <alignment horizontal="center" vertical="center" wrapText="1"/>
    </xf>
    <xf numFmtId="165" fontId="25" fillId="4" borderId="25" xfId="2" applyNumberFormat="1" applyFont="1" applyFill="1" applyBorder="1" applyAlignment="1">
      <alignment horizontal="center" vertical="center" wrapText="1"/>
    </xf>
    <xf numFmtId="0" fontId="3" fillId="5" borderId="0" xfId="2" applyFont="1" applyFill="1" applyBorder="1" applyAlignment="1">
      <alignment horizontal="center" vertical="center" wrapText="1"/>
    </xf>
    <xf numFmtId="0" fontId="26" fillId="0" borderId="0" xfId="0" applyFont="1" applyBorder="1" applyAlignment="1">
      <alignment wrapText="1"/>
    </xf>
    <xf numFmtId="0" fontId="3" fillId="7" borderId="36" xfId="2" applyFont="1" applyFill="1" applyBorder="1" applyAlignment="1">
      <alignment horizontal="center" vertical="center" wrapText="1"/>
    </xf>
    <xf numFmtId="0" fontId="3" fillId="7" borderId="37" xfId="2" applyFont="1" applyFill="1" applyBorder="1" applyAlignment="1">
      <alignment horizontal="center" vertical="center" wrapText="1"/>
    </xf>
    <xf numFmtId="0" fontId="3" fillId="7" borderId="38" xfId="2" applyFont="1" applyFill="1" applyBorder="1" applyAlignment="1">
      <alignment horizontal="center" vertical="center" wrapText="1"/>
    </xf>
    <xf numFmtId="0" fontId="3" fillId="7" borderId="39" xfId="2" applyFont="1" applyFill="1" applyBorder="1" applyAlignment="1">
      <alignment horizontal="center" vertical="center" wrapText="1"/>
    </xf>
    <xf numFmtId="0" fontId="3" fillId="7" borderId="40" xfId="2" applyFont="1" applyFill="1" applyBorder="1" applyAlignment="1">
      <alignment horizontal="center" vertical="center" wrapText="1"/>
    </xf>
    <xf numFmtId="0" fontId="4" fillId="3" borderId="41" xfId="2" applyFill="1" applyBorder="1" applyAlignment="1">
      <alignment vertical="center" wrapText="1"/>
    </xf>
    <xf numFmtId="0" fontId="0" fillId="0" borderId="40" xfId="0" applyBorder="1"/>
    <xf numFmtId="0" fontId="3" fillId="4" borderId="42" xfId="2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 wrapText="1"/>
    </xf>
    <xf numFmtId="0" fontId="3" fillId="4" borderId="41" xfId="2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3" fillId="4" borderId="45" xfId="2" applyFont="1" applyFill="1" applyBorder="1" applyAlignment="1">
      <alignment horizontal="left" vertical="center" wrapText="1"/>
    </xf>
    <xf numFmtId="165" fontId="10" fillId="4" borderId="46" xfId="0" applyNumberFormat="1" applyFont="1" applyFill="1" applyBorder="1" applyAlignment="1">
      <alignment horizontal="center" vertical="center"/>
    </xf>
    <xf numFmtId="0" fontId="8" fillId="4" borderId="47" xfId="2" applyFont="1" applyFill="1" applyBorder="1" applyAlignment="1">
      <alignment horizontal="center" vertical="center" wrapText="1"/>
    </xf>
    <xf numFmtId="165" fontId="10" fillId="4" borderId="48" xfId="0" applyNumberFormat="1" applyFont="1" applyFill="1" applyBorder="1" applyAlignment="1">
      <alignment horizontal="center" vertical="center"/>
    </xf>
    <xf numFmtId="0" fontId="8" fillId="4" borderId="49" xfId="2" applyFont="1" applyFill="1" applyBorder="1" applyAlignment="1">
      <alignment horizontal="center" vertical="center" wrapText="1"/>
    </xf>
    <xf numFmtId="165" fontId="10" fillId="4" borderId="50" xfId="0" applyNumberFormat="1" applyFont="1" applyFill="1" applyBorder="1" applyAlignment="1">
      <alignment horizontal="center" vertical="center"/>
    </xf>
    <xf numFmtId="0" fontId="0" fillId="0" borderId="39" xfId="0" applyBorder="1"/>
    <xf numFmtId="0" fontId="7" fillId="6" borderId="51" xfId="2" applyFont="1" applyFill="1" applyBorder="1" applyAlignment="1">
      <alignment horizontal="right" vertical="center" wrapText="1"/>
    </xf>
    <xf numFmtId="0" fontId="7" fillId="6" borderId="52" xfId="2" applyFont="1" applyFill="1" applyBorder="1" applyAlignment="1">
      <alignment horizontal="right" vertical="center" wrapText="1"/>
    </xf>
    <xf numFmtId="0" fontId="0" fillId="4" borderId="51" xfId="0" applyFill="1" applyBorder="1" applyAlignment="1">
      <alignment horizontal="center"/>
    </xf>
    <xf numFmtId="165" fontId="0" fillId="4" borderId="53" xfId="0" applyNumberFormat="1" applyFill="1" applyBorder="1" applyAlignment="1">
      <alignment horizontal="center"/>
    </xf>
    <xf numFmtId="0" fontId="0" fillId="4" borderId="54" xfId="0" applyFill="1" applyBorder="1"/>
    <xf numFmtId="0" fontId="0" fillId="4" borderId="55" xfId="0" applyFill="1" applyBorder="1"/>
    <xf numFmtId="165" fontId="0" fillId="4" borderId="56" xfId="0" applyNumberFormat="1" applyFill="1" applyBorder="1" applyAlignment="1">
      <alignment horizontal="center"/>
    </xf>
    <xf numFmtId="0" fontId="3" fillId="4" borderId="36" xfId="2" applyFont="1" applyFill="1" applyBorder="1" applyAlignment="1">
      <alignment horizontal="center" vertical="center"/>
    </xf>
    <xf numFmtId="0" fontId="3" fillId="4" borderId="57" xfId="2" applyFont="1" applyFill="1" applyBorder="1" applyAlignment="1">
      <alignment horizontal="center" vertical="center"/>
    </xf>
    <xf numFmtId="0" fontId="7" fillId="4" borderId="58" xfId="2" applyFont="1" applyFill="1" applyBorder="1" applyAlignment="1">
      <alignment horizontal="center" vertical="center" wrapText="1"/>
    </xf>
    <xf numFmtId="0" fontId="7" fillId="4" borderId="59" xfId="2" applyFont="1" applyFill="1" applyBorder="1" applyAlignment="1">
      <alignment horizontal="center" vertical="center" wrapText="1"/>
    </xf>
    <xf numFmtId="0" fontId="7" fillId="4" borderId="60" xfId="2" applyFont="1" applyFill="1" applyBorder="1" applyAlignment="1">
      <alignment horizontal="center" vertical="center" wrapText="1"/>
    </xf>
    <xf numFmtId="0" fontId="7" fillId="4" borderId="61" xfId="2" applyFont="1" applyFill="1" applyBorder="1" applyAlignment="1">
      <alignment horizontal="center" vertical="center" wrapText="1"/>
    </xf>
    <xf numFmtId="0" fontId="9" fillId="4" borderId="62" xfId="0" applyFont="1" applyFill="1" applyBorder="1" applyAlignment="1">
      <alignment horizontal="center" vertical="center" wrapText="1"/>
    </xf>
    <xf numFmtId="0" fontId="8" fillId="4" borderId="15" xfId="2" applyFont="1" applyFill="1" applyBorder="1" applyAlignment="1">
      <alignment horizontal="left" vertical="center" wrapText="1"/>
    </xf>
    <xf numFmtId="0" fontId="8" fillId="4" borderId="15" xfId="2" applyFont="1" applyFill="1" applyBorder="1" applyAlignment="1">
      <alignment horizontal="center" vertical="center"/>
    </xf>
    <xf numFmtId="165" fontId="8" fillId="4" borderId="15" xfId="2" applyNumberFormat="1" applyFont="1" applyFill="1" applyBorder="1" applyAlignment="1">
      <alignment horizontal="center" vertical="center"/>
    </xf>
    <xf numFmtId="165" fontId="8" fillId="4" borderId="63" xfId="2" applyNumberFormat="1" applyFont="1" applyFill="1" applyBorder="1" applyAlignment="1">
      <alignment horizontal="center" vertical="center"/>
    </xf>
    <xf numFmtId="0" fontId="8" fillId="4" borderId="17" xfId="2" applyFont="1" applyFill="1" applyBorder="1" applyAlignment="1">
      <alignment horizontal="left" vertical="center" wrapText="1"/>
    </xf>
    <xf numFmtId="165" fontId="8" fillId="4" borderId="17" xfId="2" applyNumberFormat="1" applyFont="1" applyFill="1" applyBorder="1" applyAlignment="1">
      <alignment horizontal="center" vertical="center"/>
    </xf>
    <xf numFmtId="0" fontId="8" fillId="4" borderId="17" xfId="2" applyFont="1" applyFill="1" applyBorder="1" applyAlignment="1">
      <alignment horizontal="center" vertical="center"/>
    </xf>
    <xf numFmtId="165" fontId="8" fillId="4" borderId="19" xfId="2" applyNumberFormat="1" applyFont="1" applyFill="1" applyBorder="1" applyAlignment="1">
      <alignment horizontal="center" vertical="center"/>
    </xf>
    <xf numFmtId="165" fontId="8" fillId="3" borderId="15" xfId="2" applyNumberFormat="1" applyFont="1" applyFill="1" applyBorder="1" applyAlignment="1">
      <alignment horizontal="center" vertical="center"/>
    </xf>
    <xf numFmtId="165" fontId="8" fillId="3" borderId="17" xfId="2" applyNumberFormat="1" applyFont="1" applyFill="1" applyBorder="1" applyAlignment="1">
      <alignment horizontal="center" vertical="center"/>
    </xf>
    <xf numFmtId="0" fontId="19" fillId="3" borderId="15" xfId="2" applyFont="1" applyFill="1" applyBorder="1" applyAlignment="1">
      <alignment horizontal="center" vertical="center"/>
    </xf>
    <xf numFmtId="0" fontId="19" fillId="3" borderId="17" xfId="2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0" fillId="4" borderId="15" xfId="2" applyFont="1" applyFill="1" applyBorder="1" applyAlignment="1">
      <alignment horizontal="center" vertical="center"/>
    </xf>
    <xf numFmtId="0" fontId="10" fillId="4" borderId="17" xfId="2" applyFont="1" applyFill="1" applyBorder="1" applyAlignment="1">
      <alignment horizontal="center" vertical="center"/>
    </xf>
    <xf numFmtId="0" fontId="3" fillId="5" borderId="36" xfId="2" applyFont="1" applyFill="1" applyBorder="1" applyAlignment="1">
      <alignment horizontal="center" vertical="center" wrapText="1"/>
    </xf>
    <xf numFmtId="0" fontId="3" fillId="5" borderId="37" xfId="2" applyFont="1" applyFill="1" applyBorder="1" applyAlignment="1">
      <alignment horizontal="center" vertical="center" wrapText="1"/>
    </xf>
    <xf numFmtId="0" fontId="3" fillId="5" borderId="38" xfId="2" applyFont="1" applyFill="1" applyBorder="1" applyAlignment="1">
      <alignment horizontal="center" vertical="center" wrapText="1"/>
    </xf>
    <xf numFmtId="0" fontId="3" fillId="5" borderId="39" xfId="2" applyFont="1" applyFill="1" applyBorder="1" applyAlignment="1">
      <alignment horizontal="center" vertical="center" wrapText="1"/>
    </xf>
    <xf numFmtId="0" fontId="3" fillId="5" borderId="40" xfId="2" applyFont="1" applyFill="1" applyBorder="1" applyAlignment="1">
      <alignment horizontal="center" vertical="center" wrapText="1"/>
    </xf>
    <xf numFmtId="0" fontId="3" fillId="5" borderId="64" xfId="2" applyFont="1" applyFill="1" applyBorder="1" applyAlignment="1">
      <alignment horizontal="center" vertical="center" wrapText="1"/>
    </xf>
    <xf numFmtId="0" fontId="3" fillId="5" borderId="65" xfId="2" applyFont="1" applyFill="1" applyBorder="1" applyAlignment="1">
      <alignment horizontal="center" vertical="center" wrapText="1"/>
    </xf>
    <xf numFmtId="0" fontId="3" fillId="5" borderId="66" xfId="2" applyFont="1" applyFill="1" applyBorder="1" applyAlignment="1">
      <alignment horizontal="center" vertical="center" wrapText="1"/>
    </xf>
    <xf numFmtId="0" fontId="24" fillId="10" borderId="7" xfId="0" applyFont="1" applyFill="1" applyBorder="1" applyAlignment="1">
      <alignment horizontal="right"/>
    </xf>
    <xf numFmtId="0" fontId="0" fillId="8" borderId="7" xfId="0" applyFill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67" xfId="0" applyBorder="1"/>
    <xf numFmtId="0" fontId="7" fillId="4" borderId="68" xfId="2" applyFont="1" applyFill="1" applyBorder="1" applyAlignment="1">
      <alignment horizontal="center" vertical="center" wrapText="1"/>
    </xf>
    <xf numFmtId="165" fontId="10" fillId="4" borderId="69" xfId="0" applyNumberFormat="1" applyFont="1" applyFill="1" applyBorder="1" applyAlignment="1">
      <alignment horizontal="center" vertical="center"/>
    </xf>
    <xf numFmtId="0" fontId="7" fillId="4" borderId="70" xfId="2" applyFont="1" applyFill="1" applyBorder="1" applyAlignment="1">
      <alignment horizontal="center" vertical="center" wrapText="1"/>
    </xf>
    <xf numFmtId="165" fontId="10" fillId="4" borderId="53" xfId="0" applyNumberFormat="1" applyFont="1" applyFill="1" applyBorder="1" applyAlignment="1">
      <alignment horizontal="center" vertical="center"/>
    </xf>
    <xf numFmtId="0" fontId="24" fillId="10" borderId="51" xfId="0" applyFont="1" applyFill="1" applyBorder="1" applyAlignment="1">
      <alignment horizontal="right"/>
    </xf>
    <xf numFmtId="0" fontId="24" fillId="10" borderId="52" xfId="0" applyFont="1" applyFill="1" applyBorder="1" applyAlignment="1">
      <alignment horizontal="right"/>
    </xf>
    <xf numFmtId="0" fontId="0" fillId="8" borderId="51" xfId="0" applyFill="1" applyBorder="1" applyAlignment="1">
      <alignment horizontal="right"/>
    </xf>
    <xf numFmtId="0" fontId="0" fillId="8" borderId="52" xfId="0" applyFill="1" applyBorder="1" applyAlignment="1">
      <alignment horizontal="right"/>
    </xf>
    <xf numFmtId="0" fontId="6" fillId="11" borderId="54" xfId="0" applyFont="1" applyFill="1" applyBorder="1" applyAlignment="1">
      <alignment horizontal="right"/>
    </xf>
    <xf numFmtId="0" fontId="6" fillId="11" borderId="55" xfId="0" applyFont="1" applyFill="1" applyBorder="1" applyAlignment="1">
      <alignment horizontal="right"/>
    </xf>
    <xf numFmtId="0" fontId="6" fillId="11" borderId="71" xfId="0" applyFont="1" applyFill="1" applyBorder="1" applyAlignment="1">
      <alignment horizontal="right"/>
    </xf>
    <xf numFmtId="165" fontId="8" fillId="3" borderId="69" xfId="2" applyNumberFormat="1" applyFont="1" applyFill="1" applyBorder="1" applyAlignment="1">
      <alignment horizontal="center" vertical="center"/>
    </xf>
    <xf numFmtId="0" fontId="3" fillId="5" borderId="51" xfId="2" applyFont="1" applyFill="1" applyBorder="1" applyAlignment="1">
      <alignment horizontal="right" vertical="center" wrapText="1"/>
    </xf>
    <xf numFmtId="165" fontId="3" fillId="5" borderId="72" xfId="2" applyNumberFormat="1" applyFont="1" applyFill="1" applyBorder="1" applyAlignment="1">
      <alignment vertical="center" wrapText="1"/>
    </xf>
    <xf numFmtId="0" fontId="3" fillId="5" borderId="54" xfId="2" applyFont="1" applyFill="1" applyBorder="1" applyAlignment="1">
      <alignment horizontal="right" vertical="center" wrapText="1"/>
    </xf>
    <xf numFmtId="0" fontId="3" fillId="5" borderId="55" xfId="2" applyFont="1" applyFill="1" applyBorder="1" applyAlignment="1">
      <alignment horizontal="right" vertical="center" wrapText="1"/>
    </xf>
    <xf numFmtId="165" fontId="3" fillId="5" borderId="73" xfId="2" applyNumberFormat="1" applyFont="1" applyFill="1" applyBorder="1" applyAlignment="1">
      <alignment vertical="center" wrapText="1"/>
    </xf>
    <xf numFmtId="0" fontId="4" fillId="3" borderId="39" xfId="2" applyFill="1" applyBorder="1" applyAlignment="1">
      <alignment vertical="center" wrapText="1"/>
    </xf>
    <xf numFmtId="0" fontId="4" fillId="3" borderId="0" xfId="2" applyFill="1" applyBorder="1" applyAlignment="1">
      <alignment horizontal="center" vertical="center" wrapText="1"/>
    </xf>
    <xf numFmtId="0" fontId="4" fillId="3" borderId="40" xfId="2" applyFill="1" applyBorder="1" applyAlignment="1">
      <alignment horizontal="center" vertical="center" wrapText="1"/>
    </xf>
    <xf numFmtId="0" fontId="7" fillId="4" borderId="74" xfId="2" applyFont="1" applyFill="1" applyBorder="1" applyAlignment="1">
      <alignment horizontal="center" vertical="center" wrapText="1"/>
    </xf>
    <xf numFmtId="0" fontId="8" fillId="4" borderId="35" xfId="2" applyFont="1" applyFill="1" applyBorder="1" applyAlignment="1">
      <alignment horizontal="center" vertical="center"/>
    </xf>
    <xf numFmtId="0" fontId="10" fillId="4" borderId="35" xfId="2" applyFont="1" applyFill="1" applyBorder="1" applyAlignment="1">
      <alignment horizontal="center" vertical="center"/>
    </xf>
    <xf numFmtId="165" fontId="8" fillId="3" borderId="75" xfId="2" applyNumberFormat="1" applyFont="1" applyFill="1" applyBorder="1" applyAlignment="1">
      <alignment horizontal="center" vertical="center"/>
    </xf>
    <xf numFmtId="0" fontId="3" fillId="4" borderId="76" xfId="2" applyFont="1" applyFill="1" applyBorder="1" applyAlignment="1">
      <alignment horizontal="center" vertical="center"/>
    </xf>
    <xf numFmtId="0" fontId="3" fillId="4" borderId="77" xfId="2" applyFont="1" applyFill="1" applyBorder="1" applyAlignment="1">
      <alignment horizontal="center" vertical="center"/>
    </xf>
    <xf numFmtId="0" fontId="3" fillId="4" borderId="78" xfId="2" applyFont="1" applyFill="1" applyBorder="1" applyAlignment="1">
      <alignment horizontal="center" vertical="center"/>
    </xf>
    <xf numFmtId="0" fontId="3" fillId="4" borderId="78" xfId="2" applyFont="1" applyFill="1" applyBorder="1" applyAlignment="1">
      <alignment horizontal="center" vertical="center" wrapText="1"/>
    </xf>
    <xf numFmtId="0" fontId="3" fillId="4" borderId="79" xfId="2" applyFont="1" applyFill="1" applyBorder="1" applyAlignment="1">
      <alignment horizontal="center" vertical="center"/>
    </xf>
  </cellXfs>
  <cellStyles count="9">
    <cellStyle name="Euro" xfId="1" xr:uid="{00000000-0005-0000-0000-000000000000}"/>
    <cellStyle name="Monétaire 2" xfId="3" xr:uid="{00000000-0005-0000-0000-000001000000}"/>
    <cellStyle name="Normal" xfId="0" builtinId="0"/>
    <cellStyle name="Normal 12" xfId="7" xr:uid="{00000000-0005-0000-0000-000003000000}"/>
    <cellStyle name="Normal 2" xfId="2" xr:uid="{00000000-0005-0000-0000-000004000000}"/>
    <cellStyle name="Normal 3" xfId="6" xr:uid="{00000000-0005-0000-0000-000005000000}"/>
    <cellStyle name="Normal 4" xfId="8" xr:uid="{7ABF91DD-3F2E-41EF-8E47-2047D98686AB}"/>
    <cellStyle name="Normal_Feuil2" xfId="4" xr:uid="{00000000-0005-0000-0000-000006000000}"/>
    <cellStyle name="Normal_GTA 21066 A - Liste conso - Bilan puissance IFD1" xfId="5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3B3B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333375</xdr:colOff>
      <xdr:row>1</xdr:row>
      <xdr:rowOff>0</xdr:rowOff>
    </xdr:from>
    <xdr:to>
      <xdr:col>2</xdr:col>
      <xdr:colOff>69209</xdr:colOff>
      <xdr:row>4</xdr:row>
      <xdr:rowOff>405029</xdr:rowOff>
    </xdr:to>
    <xdr:pic>
      <xdr:nvPicPr>
        <xdr:cNvPr id="3" name="officeArt object">
          <a:extLst>
            <a:ext uri="{FF2B5EF4-FFF2-40B4-BE49-F238E27FC236}">
              <a16:creationId xmlns:a16="http://schemas.microsoft.com/office/drawing/2014/main" id="{D592CB10-6585-454E-BAB4-FB6C460A9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200025"/>
          <a:ext cx="1145534" cy="10908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-tac.bruyeres.dam.c\DP2I_SASN_PROJETDMT\Users\CLABEA~1\AppData\Local\Temp\Conteneur%20&#233;changes%20APO%20DIF%20-%20Agence.zed_%7bA7E37CDA-BACF-48C4-8C00-30B8BA055ED5%7d\DPGF%20-%20APO%20PAD%20-%20GLT-17-014-BT%20-%20APR%20V5%20-%20remplacement%20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M\DIF-DP2I-S2IN-LE2I-BARRACUDA-MY3\BARRACUDA%20MY3\03%20-%20DCE\40%20-%20DCE%20ADELE%20Officiel%20AO\01-Pi&#232;ces%20march&#233;\05-Y2501-RAQ-20747A_PTF_CDPGF_BPU_March&#233;%20C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l002\contrats\10%20-%20Engineering\M&#233;tiers\Electricit&#233;\3%20-%20APS\1%20-%20Liste%20conso%20-%20Bilan%20puissance\GTA%2021066%20A%20-%20Liste%20conso%20-%20Bilan%20puissance%20IFD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0ld/DLT-B24-07712%20-MLN%20V1-%20DPGF%20MAJ%20BPU_DQE%20rempli%20par%20O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igramme"/>
      <sheetName val="Mode opératoire"/>
      <sheetName val="Chiffrage en Fr"/>
      <sheetName val="Tableau Erreurs"/>
      <sheetName val="Chif. détach. international"/>
      <sheetName val="Chiffrage expat"/>
      <sheetName val="Rentabilité"/>
      <sheetName val="Organisation"/>
      <sheetName val="DPGF 1"/>
      <sheetName val="DPGF 2"/>
      <sheetName val="Référence"/>
      <sheetName val="plan de charge"/>
      <sheetName val="Hypothèses de chiffr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AY6" t="str">
            <v>ARC EN CIEL</v>
          </cell>
        </row>
        <row r="7">
          <cell r="AY7" t="str">
            <v>BAGNOLS MPH</v>
          </cell>
        </row>
        <row r="8">
          <cell r="AY8" t="str">
            <v>BELFORT</v>
          </cell>
        </row>
        <row r="9">
          <cell r="AY9" t="str">
            <v>BORDEAUX</v>
          </cell>
        </row>
        <row r="10">
          <cell r="AY10" t="str">
            <v>CANNES</v>
          </cell>
        </row>
        <row r="11">
          <cell r="AY11" t="str">
            <v>CHERBOURG2 (Ex Equeurdreville)</v>
          </cell>
        </row>
        <row r="12">
          <cell r="AY12" t="str">
            <v>COUDEKERQUE AEOS</v>
          </cell>
        </row>
        <row r="13">
          <cell r="AY13" t="str">
            <v>COUDEKERQUE AFR</v>
          </cell>
        </row>
        <row r="14">
          <cell r="AY14" t="str">
            <v>EN JACCA</v>
          </cell>
        </row>
        <row r="15">
          <cell r="AY15" t="str">
            <v>ENTZHEIM</v>
          </cell>
        </row>
        <row r="16">
          <cell r="AY16" t="str">
            <v>ETUPES</v>
          </cell>
        </row>
        <row r="17">
          <cell r="AY17" t="str">
            <v>EVRY</v>
          </cell>
        </row>
        <row r="18">
          <cell r="AY18" t="str">
            <v>FUTURA2</v>
          </cell>
        </row>
        <row r="19">
          <cell r="AY19" t="str">
            <v>FUTURA3</v>
          </cell>
        </row>
        <row r="20">
          <cell r="AY20" t="str">
            <v>GIERES</v>
          </cell>
        </row>
        <row r="21">
          <cell r="AY21" t="str">
            <v>HEROUVILLE ST CLAIR</v>
          </cell>
        </row>
        <row r="22">
          <cell r="AY22" t="str">
            <v>JUPITER</v>
          </cell>
        </row>
        <row r="23">
          <cell r="AY23" t="str">
            <v>LA ROCHELLE</v>
          </cell>
        </row>
        <row r="24">
          <cell r="AY24" t="str">
            <v>LE CREUSOT</v>
          </cell>
        </row>
        <row r="25">
          <cell r="AY25" t="str">
            <v>LYON II</v>
          </cell>
        </row>
        <row r="26">
          <cell r="AY26" t="str">
            <v>MARSEILLE II</v>
          </cell>
        </row>
        <row r="27">
          <cell r="AY27" t="str">
            <v>NANTES ST HERBLAIN II</v>
          </cell>
        </row>
        <row r="28">
          <cell r="AY28" t="str">
            <v>PERTUIS II</v>
          </cell>
        </row>
        <row r="29">
          <cell r="AY29" t="str">
            <v>PERTUIS ITER</v>
          </cell>
        </row>
        <row r="30">
          <cell r="AY30" t="str">
            <v>PETIT QUEVILLY</v>
          </cell>
        </row>
        <row r="31">
          <cell r="AY31" t="str">
            <v>PIERRELATTE 2PN</v>
          </cell>
        </row>
        <row r="32">
          <cell r="AY32" t="str">
            <v>SAINT GENIS</v>
          </cell>
        </row>
        <row r="33">
          <cell r="AY33" t="str">
            <v>SAINT PAUL LES DURANCES II</v>
          </cell>
        </row>
        <row r="34">
          <cell r="AY34" t="str">
            <v>TECHNICOLOR</v>
          </cell>
        </row>
        <row r="35">
          <cell r="AY35" t="str">
            <v>TOURS II</v>
          </cell>
        </row>
        <row r="36">
          <cell r="AY36" t="str">
            <v>VAL D'EUROPE</v>
          </cell>
        </row>
        <row r="37">
          <cell r="AY37" t="str">
            <v>VALENCIENNES</v>
          </cell>
        </row>
        <row r="38">
          <cell r="AY38" t="str">
            <v>VALENCIENNES II</v>
          </cell>
        </row>
        <row r="39">
          <cell r="AY39" t="str">
            <v>VITROLLES COUPERIGNE</v>
          </cell>
        </row>
        <row r="40">
          <cell r="AY40" t="str">
            <v>VITROLLES EUROSUD</v>
          </cell>
        </row>
        <row r="41">
          <cell r="AY41" t="str">
            <v>VITROLLES GRIFFON II</v>
          </cell>
        </row>
        <row r="100">
          <cell r="O100" t="str">
            <v>/</v>
          </cell>
        </row>
        <row r="101">
          <cell r="A101" t="str">
            <v>C11 - 95</v>
          </cell>
          <cell r="B101" t="str">
            <v>IDF</v>
          </cell>
          <cell r="C101" t="str">
            <v>Nucléaire F_NUC</v>
          </cell>
          <cell r="D101" t="str">
            <v>Etam</v>
          </cell>
          <cell r="E101" t="str">
            <v>Sans</v>
          </cell>
          <cell r="F101" t="str">
            <v>Non</v>
          </cell>
          <cell r="G101" t="str">
            <v>Non</v>
          </cell>
          <cell r="H101" t="str">
            <v>Province</v>
          </cell>
          <cell r="I101" t="str">
            <v>Sans</v>
          </cell>
          <cell r="K101" t="str">
            <v>Réel</v>
          </cell>
          <cell r="L101" t="str">
            <v>Auto 3CV ou -</v>
          </cell>
          <cell r="M101" t="str">
            <v>ADR</v>
          </cell>
          <cell r="N101" t="str">
            <v>Assystem</v>
          </cell>
          <cell r="O101">
            <v>1</v>
          </cell>
        </row>
        <row r="102">
          <cell r="A102" t="str">
            <v>C12 - 100</v>
          </cell>
          <cell r="B102" t="str">
            <v>Province</v>
          </cell>
          <cell r="C102" t="str">
            <v>CS &amp; CS F_AUT</v>
          </cell>
          <cell r="D102" t="str">
            <v>Cadre</v>
          </cell>
          <cell r="E102" t="str">
            <v>A</v>
          </cell>
          <cell r="F102" t="str">
            <v>Oui</v>
          </cell>
          <cell r="G102" t="str">
            <v>Oui</v>
          </cell>
          <cell r="H102" t="str">
            <v>IDF</v>
          </cell>
          <cell r="I102" t="str">
            <v>Panier</v>
          </cell>
          <cell r="K102" t="str">
            <v>Forfait</v>
          </cell>
          <cell r="L102" t="str">
            <v>Auto 4CV</v>
          </cell>
          <cell r="M102" t="str">
            <v>BUM</v>
          </cell>
          <cell r="N102" t="str">
            <v>Interim</v>
          </cell>
          <cell r="O102">
            <v>2</v>
          </cell>
        </row>
        <row r="103">
          <cell r="A103" t="str">
            <v>C21 - 105</v>
          </cell>
          <cell r="C103" t="str">
            <v>PL ING F_API</v>
          </cell>
          <cell r="E103" t="str">
            <v>B</v>
          </cell>
          <cell r="H103" t="str">
            <v>Lyon</v>
          </cell>
          <cell r="I103" t="str">
            <v>Local</v>
          </cell>
          <cell r="K103" t="str">
            <v>Héb R + Rs F</v>
          </cell>
          <cell r="L103" t="str">
            <v>Auto 5CV</v>
          </cell>
          <cell r="M103" t="str">
            <v>CDP</v>
          </cell>
          <cell r="N103" t="str">
            <v>ST</v>
          </cell>
          <cell r="O103">
            <v>3</v>
          </cell>
        </row>
        <row r="104">
          <cell r="A104" t="str">
            <v>C211 - 115</v>
          </cell>
          <cell r="C104" t="str">
            <v>NRJ INFRA F_INF</v>
          </cell>
          <cell r="E104" t="str">
            <v>C</v>
          </cell>
          <cell r="H104" t="str">
            <v>Marseille</v>
          </cell>
          <cell r="I104" t="str">
            <v>Courte Durée</v>
          </cell>
          <cell r="L104" t="str">
            <v>Auto 6CV</v>
          </cell>
          <cell r="M104" t="str">
            <v>CHG</v>
          </cell>
          <cell r="O104">
            <v>4</v>
          </cell>
        </row>
        <row r="105">
          <cell r="A105" t="str">
            <v>C22 - 130</v>
          </cell>
          <cell r="C105" t="str">
            <v>POWER F_POW</v>
          </cell>
          <cell r="E105" t="str">
            <v>D</v>
          </cell>
          <cell r="H105" t="str">
            <v>Toulouse</v>
          </cell>
          <cell r="I105" t="str">
            <v>Grand D</v>
          </cell>
          <cell r="L105" t="str">
            <v>Auto 7CV et +</v>
          </cell>
          <cell r="M105" t="str">
            <v>DBU</v>
          </cell>
          <cell r="O105">
            <v>5</v>
          </cell>
        </row>
        <row r="106">
          <cell r="A106" t="str">
            <v>C23 - 150</v>
          </cell>
          <cell r="C106" t="str">
            <v>SDV F_PHA</v>
          </cell>
          <cell r="E106" t="str">
            <v>E / F</v>
          </cell>
          <cell r="I106" t="str">
            <v>TR</v>
          </cell>
          <cell r="L106" t="str">
            <v>Moto 1 à 2 CV</v>
          </cell>
          <cell r="M106" t="str">
            <v>DCW</v>
          </cell>
          <cell r="O106">
            <v>6</v>
          </cell>
        </row>
        <row r="107">
          <cell r="A107" t="str">
            <v>C31 - 170</v>
          </cell>
          <cell r="C107" t="str">
            <v>Vertical Costs F_VCO</v>
          </cell>
          <cell r="L107" t="str">
            <v>Moto 3 à 5 CV</v>
          </cell>
          <cell r="M107" t="str">
            <v>DDP</v>
          </cell>
          <cell r="O107">
            <v>7</v>
          </cell>
        </row>
        <row r="108">
          <cell r="A108" t="str">
            <v>C32 - 210</v>
          </cell>
          <cell r="C108" t="str">
            <v>FSP F_FSP</v>
          </cell>
          <cell r="L108" t="str">
            <v>Moto + de 5CV</v>
          </cell>
          <cell r="M108" t="str">
            <v>DFI</v>
          </cell>
          <cell r="O108">
            <v>8</v>
          </cell>
        </row>
        <row r="109">
          <cell r="A109" t="str">
            <v>C33</v>
          </cell>
          <cell r="M109" t="str">
            <v>DIW</v>
          </cell>
          <cell r="O109">
            <v>9</v>
          </cell>
        </row>
        <row r="110">
          <cell r="A110" t="str">
            <v>E0</v>
          </cell>
          <cell r="M110" t="str">
            <v>DOP</v>
          </cell>
          <cell r="O110">
            <v>10</v>
          </cell>
        </row>
        <row r="111">
          <cell r="A111" t="str">
            <v>STGID</v>
          </cell>
          <cell r="M111" t="str">
            <v>DTE</v>
          </cell>
          <cell r="O111">
            <v>11</v>
          </cell>
        </row>
        <row r="112">
          <cell r="A112" t="str">
            <v>E11 - 200</v>
          </cell>
          <cell r="M112" t="str">
            <v>EXP</v>
          </cell>
          <cell r="O112">
            <v>12</v>
          </cell>
        </row>
        <row r="113">
          <cell r="A113" t="str">
            <v>E12 - 210</v>
          </cell>
          <cell r="M113" t="str">
            <v>FAC</v>
          </cell>
          <cell r="O113">
            <v>13</v>
          </cell>
        </row>
        <row r="114">
          <cell r="A114" t="str">
            <v>E131 - 220</v>
          </cell>
          <cell r="M114" t="str">
            <v>FCT</v>
          </cell>
          <cell r="O114">
            <v>14</v>
          </cell>
        </row>
        <row r="115">
          <cell r="A115" t="str">
            <v>E132 -230</v>
          </cell>
          <cell r="M115" t="str">
            <v>ICL</v>
          </cell>
          <cell r="O115">
            <v>15</v>
          </cell>
        </row>
        <row r="116">
          <cell r="A116" t="str">
            <v>E141 - 240</v>
          </cell>
          <cell r="M116" t="str">
            <v>KAM</v>
          </cell>
          <cell r="O116">
            <v>16</v>
          </cell>
        </row>
        <row r="117">
          <cell r="A117" t="str">
            <v>E142 - 250</v>
          </cell>
          <cell r="M117" t="str">
            <v>MAC</v>
          </cell>
          <cell r="O117">
            <v>17</v>
          </cell>
        </row>
        <row r="118">
          <cell r="A118" t="str">
            <v>E21 - 275</v>
          </cell>
          <cell r="M118" t="str">
            <v>MAT</v>
          </cell>
          <cell r="O118">
            <v>18</v>
          </cell>
        </row>
        <row r="119">
          <cell r="A119" t="str">
            <v>E22 - 310</v>
          </cell>
          <cell r="M119" t="str">
            <v>ROP</v>
          </cell>
          <cell r="O119">
            <v>19</v>
          </cell>
        </row>
        <row r="120">
          <cell r="A120" t="str">
            <v>E23 - 355</v>
          </cell>
          <cell r="M120" t="str">
            <v>RTE</v>
          </cell>
          <cell r="O120">
            <v>20</v>
          </cell>
        </row>
        <row r="121">
          <cell r="A121" t="str">
            <v>E31 - 400</v>
          </cell>
          <cell r="O121">
            <v>21</v>
          </cell>
        </row>
        <row r="122">
          <cell r="A122" t="str">
            <v>E32 - 450</v>
          </cell>
          <cell r="O122">
            <v>22</v>
          </cell>
        </row>
        <row r="123">
          <cell r="A123" t="str">
            <v>E33 - 500</v>
          </cell>
          <cell r="O123">
            <v>23</v>
          </cell>
        </row>
        <row r="124">
          <cell r="A124" t="str">
            <v>ST</v>
          </cell>
          <cell r="O124">
            <v>24</v>
          </cell>
        </row>
        <row r="125">
          <cell r="A125" t="str">
            <v>Interim</v>
          </cell>
          <cell r="O125">
            <v>25</v>
          </cell>
        </row>
        <row r="126">
          <cell r="O126">
            <v>26</v>
          </cell>
        </row>
        <row r="127">
          <cell r="O127">
            <v>27</v>
          </cell>
        </row>
        <row r="128">
          <cell r="O128">
            <v>28</v>
          </cell>
        </row>
        <row r="129">
          <cell r="O129">
            <v>29</v>
          </cell>
        </row>
        <row r="130">
          <cell r="C130" t="str">
            <v>Célibataire</v>
          </cell>
          <cell r="D130">
            <v>1</v>
          </cell>
          <cell r="E130">
            <v>1</v>
          </cell>
          <cell r="F130" t="str">
            <v>Non</v>
          </cell>
          <cell r="O130">
            <v>30</v>
          </cell>
        </row>
        <row r="131">
          <cell r="A131">
            <v>10</v>
          </cell>
          <cell r="C131" t="str">
            <v>Marié</v>
          </cell>
          <cell r="D131">
            <v>2</v>
          </cell>
          <cell r="E131">
            <v>2</v>
          </cell>
          <cell r="F131" t="str">
            <v>Oui</v>
          </cell>
          <cell r="O131">
            <v>31</v>
          </cell>
        </row>
        <row r="132">
          <cell r="A132">
            <v>20</v>
          </cell>
          <cell r="C132" t="str">
            <v>Divorcé</v>
          </cell>
          <cell r="D132">
            <v>3</v>
          </cell>
          <cell r="O132">
            <v>32</v>
          </cell>
        </row>
        <row r="133">
          <cell r="A133">
            <v>30</v>
          </cell>
          <cell r="C133" t="str">
            <v>PACS</v>
          </cell>
          <cell r="D133">
            <v>4</v>
          </cell>
          <cell r="O133">
            <v>33</v>
          </cell>
        </row>
        <row r="134">
          <cell r="C134" t="str">
            <v>Séparé</v>
          </cell>
          <cell r="D134">
            <v>5</v>
          </cell>
          <cell r="O134">
            <v>34</v>
          </cell>
        </row>
        <row r="135">
          <cell r="C135" t="str">
            <v>Veuf</v>
          </cell>
          <cell r="O135">
            <v>35</v>
          </cell>
        </row>
        <row r="136">
          <cell r="C136" t="str">
            <v>Vie maritale</v>
          </cell>
          <cell r="O136">
            <v>36</v>
          </cell>
        </row>
        <row r="137">
          <cell r="O137">
            <v>37</v>
          </cell>
        </row>
        <row r="138">
          <cell r="O138">
            <v>38</v>
          </cell>
        </row>
        <row r="139">
          <cell r="O139">
            <v>39</v>
          </cell>
        </row>
        <row r="140">
          <cell r="O140">
            <v>40</v>
          </cell>
        </row>
        <row r="141">
          <cell r="O141">
            <v>41</v>
          </cell>
        </row>
        <row r="142">
          <cell r="O142">
            <v>42</v>
          </cell>
        </row>
        <row r="143">
          <cell r="O143">
            <v>43</v>
          </cell>
        </row>
        <row r="144">
          <cell r="O144">
            <v>44</v>
          </cell>
        </row>
        <row r="145">
          <cell r="O145">
            <v>45</v>
          </cell>
        </row>
        <row r="146">
          <cell r="O146">
            <v>46</v>
          </cell>
        </row>
        <row r="147">
          <cell r="O147">
            <v>47</v>
          </cell>
        </row>
        <row r="148">
          <cell r="O148">
            <v>48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"/>
      <sheetName val="Recapitulatif Marché C"/>
      <sheetName val="DPGF Partie Commune C2-00 "/>
      <sheetName val="DPGF CFO C2-01"/>
      <sheetName val="DPGF CFI C2-02"/>
      <sheetName val="DPGF CFIs C2-03"/>
      <sheetName val="DPGF IRP C2-04"/>
      <sheetName val="DPGF MCI C2-05"/>
      <sheetName val="Dispositions générales BPU"/>
      <sheetName val="BPU C2-00 Partie commune"/>
      <sheetName val="BPU CFO C2-01"/>
      <sheetName val="BPU CFI C2-02"/>
      <sheetName val="BPU CFIS C2-03"/>
      <sheetName val="BPU IRP C2-04"/>
      <sheetName val="BPU MCI C2-05"/>
      <sheetName val="BPU TAUX JOURNALI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de consommateur"/>
      <sheetName val="Bilan de puissance"/>
      <sheetName val="PG CONSO"/>
      <sheetName val="PG BP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BPU"/>
      <sheetName val="DQE"/>
    </sheetNames>
    <sheetDataSet>
      <sheetData sheetId="0" refreshError="1"/>
      <sheetData sheetId="1">
        <row r="8">
          <cell r="L8">
            <v>0</v>
          </cell>
        </row>
        <row r="9">
          <cell r="L9">
            <v>0</v>
          </cell>
        </row>
        <row r="10">
          <cell r="L10">
            <v>0</v>
          </cell>
        </row>
        <row r="11">
          <cell r="L11">
            <v>0</v>
          </cell>
        </row>
        <row r="12">
          <cell r="L12">
            <v>0</v>
          </cell>
        </row>
        <row r="13">
          <cell r="L13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92"/>
  <sheetViews>
    <sheetView tabSelected="1" zoomScaleNormal="100" zoomScaleSheetLayoutView="100" workbookViewId="0">
      <selection activeCell="AC24" sqref="AC24"/>
    </sheetView>
  </sheetViews>
  <sheetFormatPr baseColWidth="10" defaultColWidth="11.42578125" defaultRowHeight="15.75" x14ac:dyDescent="0.25"/>
  <cols>
    <col min="1" max="1" width="17.5703125" style="5" customWidth="1"/>
    <col min="2" max="26" width="3.5703125" style="5" customWidth="1"/>
    <col min="27" max="16384" width="11.42578125" style="5"/>
  </cols>
  <sheetData>
    <row r="1" spans="1:26" x14ac:dyDescent="0.25">
      <c r="A1" s="3"/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80" t="s">
        <v>68</v>
      </c>
      <c r="W1" s="81"/>
      <c r="X1" s="81"/>
      <c r="Y1" s="81"/>
      <c r="Z1" s="81"/>
    </row>
    <row r="2" spans="1:26" s="9" customFormat="1" ht="18" customHeight="1" x14ac:dyDescent="0.2">
      <c r="A2" s="6"/>
      <c r="B2" s="6"/>
      <c r="C2" s="6"/>
      <c r="D2" s="6"/>
      <c r="E2" s="82" t="s">
        <v>7</v>
      </c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"/>
      <c r="W2" s="8"/>
      <c r="X2" s="8"/>
      <c r="Y2" s="8"/>
      <c r="Z2" s="8"/>
    </row>
    <row r="3" spans="1:26" s="9" customFormat="1" ht="18" x14ac:dyDescent="0.2">
      <c r="A3" s="6"/>
      <c r="B3" s="6"/>
      <c r="C3" s="6"/>
      <c r="D3" s="6"/>
      <c r="E3" s="82" t="s">
        <v>8</v>
      </c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10"/>
      <c r="W3" s="10"/>
      <c r="X3" s="10"/>
      <c r="Y3" s="10"/>
      <c r="Z3" s="10"/>
    </row>
    <row r="4" spans="1:26" s="9" customFormat="1" ht="18" customHeight="1" x14ac:dyDescent="0.2">
      <c r="A4" s="6"/>
      <c r="B4" s="6"/>
      <c r="C4" s="6"/>
      <c r="D4" s="6"/>
      <c r="E4" s="85" t="s">
        <v>32</v>
      </c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17"/>
      <c r="W4" s="17"/>
      <c r="X4" s="17"/>
      <c r="Y4" s="10"/>
      <c r="Z4" s="10"/>
    </row>
    <row r="5" spans="1:26" s="9" customFormat="1" ht="40.5" customHeight="1" x14ac:dyDescent="0.2">
      <c r="A5" s="6"/>
      <c r="B5" s="6"/>
      <c r="C5" s="6"/>
      <c r="D5" s="6"/>
      <c r="E5" s="6"/>
      <c r="F5" s="6"/>
      <c r="G5" s="7"/>
      <c r="H5" s="7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</row>
    <row r="6" spans="1:26" s="9" customFormat="1" ht="60.75" customHeight="1" x14ac:dyDescent="0.2">
      <c r="A6" s="83" t="s">
        <v>27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</row>
    <row r="7" spans="1:26" s="9" customFormat="1" ht="20.100000000000001" customHeight="1" x14ac:dyDescent="0.2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</row>
    <row r="8" spans="1:26" ht="13.5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5.75" customHeight="1" x14ac:dyDescent="0.25">
      <c r="A9" s="83" t="s">
        <v>62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</row>
    <row r="10" spans="1:26" ht="15.75" customHeight="1" x14ac:dyDescent="0.25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</row>
    <row r="11" spans="1:26" ht="15.75" customHeight="1" x14ac:dyDescent="0.25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</row>
    <row r="12" spans="1:26" ht="15.75" customHeight="1" x14ac:dyDescent="0.25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</row>
    <row r="13" spans="1:26" ht="15.75" customHeight="1" x14ac:dyDescent="0.25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</row>
    <row r="14" spans="1:26" ht="15.75" customHeight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</row>
    <row r="15" spans="1:26" ht="15.75" customHeight="1" x14ac:dyDescent="0.25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</row>
    <row r="16" spans="1:26" ht="15.75" customHeight="1" x14ac:dyDescent="0.25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</row>
    <row r="17" spans="1:27" ht="15.75" customHeight="1" x14ac:dyDescent="0.25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</row>
    <row r="18" spans="1:27" ht="15.75" customHeight="1" x14ac:dyDescent="0.25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</row>
    <row r="19" spans="1:27" ht="15.75" customHeight="1" x14ac:dyDescent="0.25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</row>
    <row r="20" spans="1:27" ht="15.75" customHeight="1" x14ac:dyDescent="0.25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</row>
    <row r="21" spans="1:27" ht="15.75" customHeight="1" x14ac:dyDescent="0.25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</row>
    <row r="22" spans="1:27" ht="15.75" customHeight="1" x14ac:dyDescent="0.25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</row>
    <row r="23" spans="1:27" ht="15.75" customHeight="1" x14ac:dyDescent="0.25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</row>
    <row r="24" spans="1:27" ht="15.75" customHeight="1" x14ac:dyDescent="0.25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</row>
    <row r="25" spans="1:27" ht="15.75" customHeight="1" x14ac:dyDescent="0.25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</row>
    <row r="26" spans="1:27" ht="15.75" customHeight="1" x14ac:dyDescent="0.25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</row>
    <row r="27" spans="1:27" ht="15.75" customHeight="1" x14ac:dyDescent="0.25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</row>
    <row r="28" spans="1:27" ht="15.75" customHeight="1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84"/>
      <c r="Y28" s="84"/>
      <c r="Z28" s="84"/>
    </row>
    <row r="29" spans="1:27" x14ac:dyDescent="0.25">
      <c r="X29" s="84"/>
      <c r="Y29" s="84"/>
      <c r="Z29" s="84"/>
    </row>
    <row r="30" spans="1:27" x14ac:dyDescent="0.25">
      <c r="A30" s="86" t="s">
        <v>33</v>
      </c>
      <c r="B30" s="87"/>
      <c r="C30" s="87"/>
      <c r="D30" s="88"/>
      <c r="E30" s="86" t="s">
        <v>34</v>
      </c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8"/>
      <c r="V30" s="74" t="s">
        <v>35</v>
      </c>
      <c r="W30" s="74"/>
      <c r="X30" s="74"/>
      <c r="Y30" s="74"/>
      <c r="Z30" s="74"/>
      <c r="AA30" s="18"/>
    </row>
    <row r="31" spans="1:27" ht="15.75" customHeight="1" x14ac:dyDescent="0.25">
      <c r="A31" s="77" t="s">
        <v>36</v>
      </c>
      <c r="B31" s="78"/>
      <c r="C31" s="78"/>
      <c r="D31" s="79"/>
      <c r="E31" s="77" t="s">
        <v>37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9"/>
      <c r="V31" s="76"/>
      <c r="W31" s="76"/>
      <c r="X31" s="76"/>
      <c r="Y31" s="76"/>
      <c r="Z31" s="76"/>
      <c r="AA31" s="9"/>
    </row>
    <row r="32" spans="1:27" x14ac:dyDescent="0.25">
      <c r="A32" s="77"/>
      <c r="B32" s="78"/>
      <c r="C32" s="78"/>
      <c r="D32" s="79"/>
      <c r="E32" s="89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1"/>
      <c r="V32" s="76"/>
      <c r="W32" s="76"/>
      <c r="X32" s="76"/>
      <c r="Y32" s="76"/>
      <c r="Z32" s="76"/>
      <c r="AA32" s="9"/>
    </row>
    <row r="33" spans="1:27" ht="20.2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9"/>
      <c r="Y33" s="19"/>
      <c r="Z33" s="19"/>
      <c r="AA33" s="9"/>
    </row>
    <row r="34" spans="1:27" ht="43.5" customHeight="1" x14ac:dyDescent="0.25">
      <c r="X34" s="19"/>
      <c r="Y34" s="19"/>
      <c r="Z34" s="19"/>
      <c r="AA34" s="9"/>
    </row>
    <row r="35" spans="1:27" ht="33" customHeight="1" x14ac:dyDescent="0.25">
      <c r="A35" s="74" t="s">
        <v>38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 t="s">
        <v>39</v>
      </c>
      <c r="M35" s="74"/>
      <c r="N35" s="74"/>
      <c r="O35" s="74"/>
      <c r="P35" s="74"/>
      <c r="Q35" s="74"/>
      <c r="R35" s="74"/>
      <c r="S35" s="74"/>
      <c r="T35" s="74"/>
      <c r="U35" s="74"/>
      <c r="V35" s="74" t="s">
        <v>35</v>
      </c>
      <c r="W35" s="74"/>
      <c r="X35" s="74"/>
      <c r="Y35" s="74"/>
      <c r="Z35" s="74"/>
      <c r="AA35" s="18"/>
    </row>
    <row r="36" spans="1:27" ht="12.75" customHeight="1" x14ac:dyDescent="0.25">
      <c r="A36" s="75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6"/>
      <c r="W36" s="76"/>
      <c r="X36" s="76"/>
      <c r="Y36" s="76"/>
      <c r="Z36" s="76"/>
      <c r="AA36" s="9"/>
    </row>
    <row r="37" spans="1:27" ht="15.75" customHeight="1" x14ac:dyDescent="0.25">
      <c r="A37" s="75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6"/>
      <c r="W37" s="76"/>
      <c r="X37" s="76"/>
      <c r="Y37" s="76"/>
      <c r="Z37" s="76"/>
      <c r="AA37" s="9"/>
    </row>
    <row r="38" spans="1:27" x14ac:dyDescent="0.25">
      <c r="A38" s="75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6"/>
      <c r="W38" s="76"/>
      <c r="X38" s="76"/>
      <c r="Y38" s="76"/>
      <c r="Z38" s="76"/>
      <c r="AA38" s="9"/>
    </row>
    <row r="39" spans="1:27" ht="18" customHeight="1" thickBot="1" x14ac:dyDescent="0.3">
      <c r="A39" s="13"/>
      <c r="AA39" s="9"/>
    </row>
    <row r="40" spans="1:27" ht="27" thickBot="1" x14ac:dyDescent="0.3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2"/>
      <c r="AA40" s="9"/>
    </row>
    <row r="41" spans="1:27" x14ac:dyDescent="0.25">
      <c r="AA41" s="9"/>
    </row>
    <row r="42" spans="1:27" x14ac:dyDescent="0.25">
      <c r="A42" s="73" t="s">
        <v>9</v>
      </c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9"/>
    </row>
    <row r="48" spans="1:27" s="14" customFormat="1" ht="15.75" customHeight="1" x14ac:dyDescent="0.25"/>
    <row r="49" s="14" customFormat="1" ht="15.75" customHeight="1" x14ac:dyDescent="0.25"/>
    <row r="51" s="15" customFormat="1" ht="15.75" customHeight="1" x14ac:dyDescent="0.2"/>
    <row r="53" s="15" customFormat="1" ht="15.75" customHeight="1" x14ac:dyDescent="0.2"/>
    <row r="192" ht="6" customHeight="1" x14ac:dyDescent="0.25"/>
  </sheetData>
  <mergeCells count="24">
    <mergeCell ref="A31:D31"/>
    <mergeCell ref="E31:U31"/>
    <mergeCell ref="V31:Z31"/>
    <mergeCell ref="A32:D32"/>
    <mergeCell ref="V1:Z1"/>
    <mergeCell ref="E2:U2"/>
    <mergeCell ref="E3:U3"/>
    <mergeCell ref="A6:Z7"/>
    <mergeCell ref="A9:Z27"/>
    <mergeCell ref="X28:Z29"/>
    <mergeCell ref="E4:U4"/>
    <mergeCell ref="A30:D30"/>
    <mergeCell ref="E30:U30"/>
    <mergeCell ref="V30:Z30"/>
    <mergeCell ref="E32:U32"/>
    <mergeCell ref="V32:Z32"/>
    <mergeCell ref="A40:Z40"/>
    <mergeCell ref="A42:Z42"/>
    <mergeCell ref="A35:K35"/>
    <mergeCell ref="L35:U35"/>
    <mergeCell ref="V35:Z35"/>
    <mergeCell ref="A36:K38"/>
    <mergeCell ref="L36:U38"/>
    <mergeCell ref="V36:Z38"/>
  </mergeCells>
  <pageMargins left="0.25" right="0.25" top="0.75" bottom="0.75" header="0.3" footer="0.3"/>
  <pageSetup paperSize="9" scale="92" orientation="portrait" r:id="rId1"/>
  <headerFooter>
    <oddFooter>&amp;L_x000D_&amp;1#&amp;"Calibri"&amp;10&amp;K000000 C1 - Interne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386EA-7870-4247-A168-4FEA6E4D7AF5}">
  <sheetPr>
    <pageSetUpPr fitToPage="1"/>
  </sheetPr>
  <dimension ref="B1:F11"/>
  <sheetViews>
    <sheetView workbookViewId="0">
      <selection activeCell="B3" sqref="B3"/>
    </sheetView>
  </sheetViews>
  <sheetFormatPr baseColWidth="10" defaultColWidth="11.42578125" defaultRowHeight="21.75" customHeight="1" x14ac:dyDescent="0.25"/>
  <cols>
    <col min="1" max="1" width="2" style="20" customWidth="1"/>
    <col min="2" max="2" width="101.85546875" style="20" customWidth="1"/>
    <col min="3" max="5" width="11.42578125" style="20"/>
    <col min="6" max="6" width="11.42578125" style="20" customWidth="1"/>
    <col min="7" max="16384" width="11.42578125" style="20"/>
  </cols>
  <sheetData>
    <row r="1" spans="2:6" ht="13.5" customHeight="1" thickBot="1" x14ac:dyDescent="0.3"/>
    <row r="2" spans="2:6" ht="21.75" customHeight="1" x14ac:dyDescent="0.25">
      <c r="B2" s="21" t="s">
        <v>40</v>
      </c>
      <c r="C2" s="22"/>
      <c r="D2" s="22"/>
      <c r="E2" s="22"/>
      <c r="F2" s="22"/>
    </row>
    <row r="3" spans="2:6" ht="29.25" customHeight="1" x14ac:dyDescent="0.25">
      <c r="B3" s="23"/>
    </row>
    <row r="4" spans="2:6" ht="21.75" customHeight="1" x14ac:dyDescent="0.25">
      <c r="B4" s="24" t="s">
        <v>41</v>
      </c>
      <c r="C4" s="25"/>
      <c r="D4" s="25"/>
      <c r="E4" s="25"/>
      <c r="F4" s="25"/>
    </row>
    <row r="5" spans="2:6" ht="26.25" customHeight="1" x14ac:dyDescent="0.25">
      <c r="B5" s="26" t="s">
        <v>42</v>
      </c>
      <c r="C5" s="27"/>
      <c r="D5" s="27"/>
      <c r="E5" s="27"/>
      <c r="F5" s="27"/>
    </row>
    <row r="6" spans="2:6" ht="33" customHeight="1" x14ac:dyDescent="0.25">
      <c r="B6" s="26" t="s">
        <v>43</v>
      </c>
      <c r="C6" s="27"/>
      <c r="D6" s="27"/>
      <c r="E6" s="27"/>
      <c r="F6" s="27"/>
    </row>
    <row r="7" spans="2:6" ht="57.75" customHeight="1" x14ac:dyDescent="0.25">
      <c r="B7" s="28" t="s">
        <v>44</v>
      </c>
      <c r="C7" s="29"/>
      <c r="D7" s="29"/>
      <c r="E7" s="29"/>
      <c r="F7" s="29"/>
    </row>
    <row r="8" spans="2:6" ht="39.75" customHeight="1" x14ac:dyDescent="0.25">
      <c r="B8" s="24" t="s">
        <v>45</v>
      </c>
      <c r="C8" s="25"/>
      <c r="D8" s="25"/>
      <c r="E8" s="25"/>
      <c r="F8" s="25"/>
    </row>
    <row r="9" spans="2:6" ht="27.75" customHeight="1" x14ac:dyDescent="0.25">
      <c r="B9" s="24" t="s">
        <v>46</v>
      </c>
      <c r="C9" s="25"/>
      <c r="D9" s="25"/>
      <c r="E9" s="25"/>
      <c r="F9" s="25"/>
    </row>
    <row r="10" spans="2:6" ht="38.25" customHeight="1" x14ac:dyDescent="0.25">
      <c r="B10" s="28"/>
      <c r="C10" s="29"/>
      <c r="D10" s="29"/>
      <c r="E10" s="29"/>
      <c r="F10" s="29"/>
    </row>
    <row r="11" spans="2:6" ht="66" customHeight="1" thickBot="1" x14ac:dyDescent="0.3">
      <c r="B11" s="30" t="s">
        <v>47</v>
      </c>
      <c r="C11" s="25"/>
      <c r="D11" s="25"/>
      <c r="E11" s="25"/>
      <c r="F11" s="25"/>
    </row>
  </sheetData>
  <pageMargins left="0.7" right="0.7" top="0.75" bottom="0.75" header="0.3" footer="0.3"/>
  <pageSetup paperSize="9" scale="8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EEDB9-F19F-40FA-8686-86596DE2DB7F}">
  <sheetPr>
    <pageSetUpPr fitToPage="1"/>
  </sheetPr>
  <dimension ref="B1:G12"/>
  <sheetViews>
    <sheetView view="pageBreakPreview" zoomScaleNormal="100" zoomScaleSheetLayoutView="100" zoomScalePageLayoutView="55" workbookViewId="0">
      <selection activeCell="B11" sqref="B11:G11"/>
    </sheetView>
  </sheetViews>
  <sheetFormatPr baseColWidth="10" defaultRowHeight="12.75" x14ac:dyDescent="0.2"/>
  <cols>
    <col min="1" max="1" width="4.140625" customWidth="1"/>
    <col min="3" max="3" width="49.42578125" customWidth="1"/>
    <col min="7" max="7" width="14.85546875" customWidth="1"/>
    <col min="8" max="8" width="11.7109375" customWidth="1"/>
  </cols>
  <sheetData>
    <row r="1" spans="2:7" ht="13.5" thickBot="1" x14ac:dyDescent="0.25"/>
    <row r="2" spans="2:7" ht="12.75" customHeight="1" x14ac:dyDescent="0.2">
      <c r="B2" s="99" t="s">
        <v>53</v>
      </c>
      <c r="C2" s="100"/>
      <c r="D2" s="100"/>
      <c r="E2" s="100"/>
      <c r="F2" s="100"/>
      <c r="G2" s="101"/>
    </row>
    <row r="3" spans="2:7" ht="12.75" customHeight="1" x14ac:dyDescent="0.2">
      <c r="B3" s="102"/>
      <c r="C3" s="103"/>
      <c r="D3" s="103"/>
      <c r="E3" s="103"/>
      <c r="F3" s="103"/>
      <c r="G3" s="104"/>
    </row>
    <row r="4" spans="2:7" ht="43.5" customHeight="1" thickBot="1" x14ac:dyDescent="0.25">
      <c r="B4" s="105"/>
      <c r="C4" s="106"/>
      <c r="D4" s="106"/>
      <c r="E4" s="106"/>
      <c r="F4" s="106"/>
      <c r="G4" s="107"/>
    </row>
    <row r="5" spans="2:7" ht="13.5" thickBot="1" x14ac:dyDescent="0.25">
      <c r="B5" s="108"/>
      <c r="C5" s="109"/>
      <c r="D5" s="109"/>
      <c r="E5" s="109"/>
      <c r="F5" s="109"/>
      <c r="G5" s="110"/>
    </row>
    <row r="6" spans="2:7" ht="18.75" thickBot="1" x14ac:dyDescent="0.25">
      <c r="B6" s="111" t="s">
        <v>4</v>
      </c>
      <c r="C6" s="112"/>
      <c r="D6" s="113" t="s">
        <v>49</v>
      </c>
      <c r="E6" s="114"/>
      <c r="F6" s="114"/>
      <c r="G6" s="115"/>
    </row>
    <row r="7" spans="2:7" ht="18" x14ac:dyDescent="0.2">
      <c r="B7" s="116" t="s">
        <v>50</v>
      </c>
      <c r="C7" s="117"/>
      <c r="D7" s="118">
        <f>'Postes 10 + 30'!M17</f>
        <v>0</v>
      </c>
      <c r="E7" s="118"/>
      <c r="F7" s="118"/>
      <c r="G7" s="119"/>
    </row>
    <row r="8" spans="2:7" ht="18" x14ac:dyDescent="0.2">
      <c r="B8" s="120" t="s">
        <v>51</v>
      </c>
      <c r="C8" s="121"/>
      <c r="D8" s="122">
        <f>'Poste 20'!M18</f>
        <v>0</v>
      </c>
      <c r="E8" s="122"/>
      <c r="F8" s="122"/>
      <c r="G8" s="123"/>
    </row>
    <row r="9" spans="2:7" ht="18.75" thickBot="1" x14ac:dyDescent="0.25">
      <c r="B9" s="124" t="s">
        <v>52</v>
      </c>
      <c r="C9" s="125"/>
      <c r="D9" s="126">
        <f>'Postes 10 + 30'!M32</f>
        <v>0</v>
      </c>
      <c r="E9" s="126"/>
      <c r="F9" s="126"/>
      <c r="G9" s="127"/>
    </row>
    <row r="10" spans="2:7" ht="57" customHeight="1" thickBot="1" x14ac:dyDescent="0.25">
      <c r="B10" s="92" t="s">
        <v>48</v>
      </c>
      <c r="C10" s="93"/>
      <c r="D10" s="94">
        <f>SUM(D7:G9)</f>
        <v>0</v>
      </c>
      <c r="E10" s="95"/>
      <c r="F10" s="95"/>
      <c r="G10" s="93"/>
    </row>
    <row r="11" spans="2:7" ht="13.5" thickBot="1" x14ac:dyDescent="0.25">
      <c r="B11" s="96"/>
      <c r="C11" s="97"/>
      <c r="D11" s="97"/>
      <c r="E11" s="97"/>
      <c r="F11" s="97"/>
      <c r="G11" s="98"/>
    </row>
    <row r="12" spans="2:7" x14ac:dyDescent="0.2">
      <c r="B12" s="35"/>
      <c r="C12" s="34"/>
      <c r="D12" s="33"/>
      <c r="E12" s="32"/>
      <c r="F12" s="31"/>
      <c r="G12" s="31"/>
    </row>
  </sheetData>
  <mergeCells count="13">
    <mergeCell ref="B10:C10"/>
    <mergeCell ref="D10:G10"/>
    <mergeCell ref="B11:G11"/>
    <mergeCell ref="B2:G4"/>
    <mergeCell ref="B5:G5"/>
    <mergeCell ref="B6:C6"/>
    <mergeCell ref="D6:G6"/>
    <mergeCell ref="B7:C7"/>
    <mergeCell ref="D7:G7"/>
    <mergeCell ref="B8:C8"/>
    <mergeCell ref="D8:G8"/>
    <mergeCell ref="B9:C9"/>
    <mergeCell ref="D9:G9"/>
  </mergeCells>
  <pageMargins left="0.7" right="0.7" top="0.75" bottom="0.75" header="0.3" footer="0.3"/>
  <pageSetup paperSize="8" orientation="landscape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4B787-82A4-410B-B2D3-B5882A2BB112}">
  <sheetPr>
    <pageSetUpPr fitToPage="1"/>
  </sheetPr>
  <dimension ref="B1:P32"/>
  <sheetViews>
    <sheetView zoomScaleNormal="100" workbookViewId="0">
      <selection activeCell="J42" sqref="J42"/>
    </sheetView>
  </sheetViews>
  <sheetFormatPr baseColWidth="10" defaultRowHeight="12.75" x14ac:dyDescent="0.2"/>
  <cols>
    <col min="1" max="1" width="4.42578125" customWidth="1"/>
    <col min="2" max="2" width="6.5703125" customWidth="1"/>
    <col min="3" max="3" width="108.7109375" customWidth="1"/>
    <col min="4" max="4" width="11.5703125" bestFit="1" customWidth="1"/>
    <col min="6" max="6" width="17.5703125" customWidth="1"/>
    <col min="7" max="7" width="11.85546875" bestFit="1" customWidth="1"/>
    <col min="8" max="8" width="11.85546875" customWidth="1"/>
    <col min="10" max="11" width="11.85546875" bestFit="1" customWidth="1"/>
    <col min="12" max="12" width="11.85546875" customWidth="1"/>
    <col min="13" max="13" width="26.7109375" bestFit="1" customWidth="1"/>
  </cols>
  <sheetData>
    <row r="1" spans="2:16" ht="13.5" thickBot="1" x14ac:dyDescent="0.25"/>
    <row r="2" spans="2:16" ht="12.75" customHeight="1" x14ac:dyDescent="0.2">
      <c r="B2" s="130" t="s">
        <v>66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2"/>
    </row>
    <row r="3" spans="2:16" ht="12.75" customHeight="1" x14ac:dyDescent="0.2">
      <c r="B3" s="133"/>
      <c r="C3" s="58"/>
      <c r="D3" s="58"/>
      <c r="E3" s="58"/>
      <c r="F3" s="58"/>
      <c r="G3" s="58"/>
      <c r="H3" s="58"/>
      <c r="I3" s="58"/>
      <c r="J3" s="58"/>
      <c r="K3" s="58"/>
      <c r="L3" s="58"/>
      <c r="M3" s="134"/>
    </row>
    <row r="4" spans="2:16" ht="57" customHeight="1" x14ac:dyDescent="0.2">
      <c r="B4" s="133"/>
      <c r="C4" s="58"/>
      <c r="D4" s="58"/>
      <c r="E4" s="58"/>
      <c r="F4" s="58"/>
      <c r="G4" s="58"/>
      <c r="H4" s="58"/>
      <c r="I4" s="58"/>
      <c r="J4" s="58"/>
      <c r="K4" s="58"/>
      <c r="L4" s="58"/>
      <c r="M4" s="134"/>
    </row>
    <row r="5" spans="2:16" ht="5.25" customHeight="1" thickBot="1" x14ac:dyDescent="0.25">
      <c r="B5" s="135"/>
      <c r="C5" s="59"/>
      <c r="D5" s="59"/>
      <c r="E5" s="59"/>
      <c r="F5" s="59"/>
      <c r="G5" s="59"/>
      <c r="H5" s="59"/>
      <c r="I5" s="59"/>
      <c r="J5" s="59"/>
      <c r="K5" s="59"/>
      <c r="L5" s="59"/>
      <c r="M5" s="136"/>
    </row>
    <row r="6" spans="2:16" ht="16.5" customHeight="1" thickBot="1" x14ac:dyDescent="0.25">
      <c r="B6" s="137" t="s">
        <v>4</v>
      </c>
      <c r="C6" s="60"/>
      <c r="D6" s="62" t="s">
        <v>0</v>
      </c>
      <c r="E6" s="63"/>
      <c r="F6" s="63"/>
      <c r="G6" s="64"/>
      <c r="H6" s="62" t="s">
        <v>3</v>
      </c>
      <c r="I6" s="63"/>
      <c r="J6" s="63"/>
      <c r="K6" s="64"/>
      <c r="L6" s="65" t="s">
        <v>11</v>
      </c>
      <c r="M6" s="138" t="s">
        <v>26</v>
      </c>
    </row>
    <row r="7" spans="2:16" ht="16.5" thickBot="1" x14ac:dyDescent="0.25">
      <c r="B7" s="139"/>
      <c r="C7" s="61"/>
      <c r="D7" s="1" t="s">
        <v>1</v>
      </c>
      <c r="E7" s="1" t="s">
        <v>2</v>
      </c>
      <c r="F7" s="1" t="s">
        <v>54</v>
      </c>
      <c r="G7" s="1" t="s">
        <v>5</v>
      </c>
      <c r="H7" s="1" t="s">
        <v>1</v>
      </c>
      <c r="I7" s="2" t="s">
        <v>2</v>
      </c>
      <c r="J7" s="2" t="s">
        <v>6</v>
      </c>
      <c r="K7" s="2" t="s">
        <v>5</v>
      </c>
      <c r="L7" s="66"/>
      <c r="M7" s="140"/>
    </row>
    <row r="8" spans="2:16" ht="15.75" x14ac:dyDescent="0.2">
      <c r="B8" s="141" t="s">
        <v>60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142">
        <f>G8+K8+L8</f>
        <v>0</v>
      </c>
    </row>
    <row r="9" spans="2:16" ht="14.25" x14ac:dyDescent="0.2">
      <c r="B9" s="143" t="s">
        <v>61</v>
      </c>
      <c r="C9" s="44" t="s">
        <v>81</v>
      </c>
      <c r="D9" s="41" t="s">
        <v>69</v>
      </c>
      <c r="E9" s="37"/>
      <c r="F9" s="38"/>
      <c r="G9" s="41">
        <f>E9*F9</f>
        <v>0</v>
      </c>
      <c r="H9" s="56" t="s">
        <v>55</v>
      </c>
      <c r="I9" s="56"/>
      <c r="J9" s="56"/>
      <c r="K9" s="56"/>
      <c r="L9" s="38">
        <v>0</v>
      </c>
      <c r="M9" s="144">
        <f>G9+K9+L9</f>
        <v>0</v>
      </c>
    </row>
    <row r="10" spans="2:16" ht="14.25" x14ac:dyDescent="0.2">
      <c r="B10" s="143"/>
      <c r="C10" s="44" t="s">
        <v>56</v>
      </c>
      <c r="D10" s="56" t="s">
        <v>55</v>
      </c>
      <c r="E10" s="56"/>
      <c r="F10" s="56"/>
      <c r="G10" s="56"/>
      <c r="H10" s="43" t="s">
        <v>57</v>
      </c>
      <c r="I10" s="39"/>
      <c r="J10" s="40"/>
      <c r="K10" s="42">
        <f>I10*J10</f>
        <v>0</v>
      </c>
      <c r="L10" s="38">
        <v>0</v>
      </c>
      <c r="M10" s="144">
        <f t="shared" ref="M10:M12" si="0">G10+K10+L10</f>
        <v>0</v>
      </c>
    </row>
    <row r="11" spans="2:16" ht="14.25" x14ac:dyDescent="0.2">
      <c r="B11" s="143"/>
      <c r="C11" s="44" t="s">
        <v>58</v>
      </c>
      <c r="D11" s="41" t="s">
        <v>69</v>
      </c>
      <c r="E11" s="37"/>
      <c r="F11" s="38"/>
      <c r="G11" s="41">
        <f>E11*F11</f>
        <v>0</v>
      </c>
      <c r="H11" s="43" t="s">
        <v>57</v>
      </c>
      <c r="I11" s="39"/>
      <c r="J11" s="40"/>
      <c r="K11" s="42">
        <f t="shared" ref="K11:K12" si="1">I11*J11</f>
        <v>0</v>
      </c>
      <c r="L11" s="38">
        <v>0</v>
      </c>
      <c r="M11" s="144">
        <f t="shared" si="0"/>
        <v>0</v>
      </c>
    </row>
    <row r="12" spans="2:16" ht="15" thickBot="1" x14ac:dyDescent="0.25">
      <c r="B12" s="145"/>
      <c r="C12" s="47" t="s">
        <v>59</v>
      </c>
      <c r="D12" s="57" t="s">
        <v>55</v>
      </c>
      <c r="E12" s="57"/>
      <c r="F12" s="57"/>
      <c r="G12" s="57"/>
      <c r="H12" s="48" t="s">
        <v>57</v>
      </c>
      <c r="I12" s="49"/>
      <c r="J12" s="50"/>
      <c r="K12" s="51">
        <f t="shared" si="1"/>
        <v>0</v>
      </c>
      <c r="L12" s="53">
        <v>0</v>
      </c>
      <c r="M12" s="146">
        <f t="shared" si="0"/>
        <v>0</v>
      </c>
      <c r="P12" s="36"/>
    </row>
    <row r="13" spans="2:16" ht="13.5" thickBot="1" x14ac:dyDescent="0.25">
      <c r="B13" s="147"/>
      <c r="C13" s="129"/>
      <c r="D13" s="52"/>
      <c r="E13" s="52"/>
      <c r="F13" s="52"/>
      <c r="G13" s="52"/>
      <c r="H13" s="52"/>
      <c r="I13" s="52"/>
      <c r="J13" s="52"/>
      <c r="K13" s="52"/>
      <c r="L13" s="52"/>
      <c r="M13" s="136"/>
    </row>
    <row r="14" spans="2:16" ht="15.75" customHeight="1" thickBot="1" x14ac:dyDescent="0.25">
      <c r="B14" s="148" t="s">
        <v>79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149"/>
    </row>
    <row r="15" spans="2:16" ht="13.5" thickBot="1" x14ac:dyDescent="0.25">
      <c r="B15" s="150"/>
      <c r="C15" s="55"/>
      <c r="D15" s="55"/>
      <c r="E15" s="55"/>
      <c r="F15" s="55"/>
      <c r="G15" s="46">
        <f>SUM(G9,G11)</f>
        <v>0</v>
      </c>
      <c r="H15" s="45"/>
      <c r="I15" s="45"/>
      <c r="J15" s="45"/>
      <c r="K15" s="46">
        <f>SUM(K10:K12)</f>
        <v>0</v>
      </c>
      <c r="L15" s="46">
        <f>SUM(L9:L12)</f>
        <v>0</v>
      </c>
      <c r="M15" s="151">
        <f>SUM(M8:M12)</f>
        <v>0</v>
      </c>
    </row>
    <row r="16" spans="2:16" ht="15.75" customHeight="1" thickBot="1" x14ac:dyDescent="0.25">
      <c r="B16" s="148" t="s">
        <v>80</v>
      </c>
      <c r="C16" s="67"/>
      <c r="D16" s="67"/>
      <c r="E16" s="67"/>
      <c r="F16" s="67"/>
      <c r="G16" s="67"/>
      <c r="H16" s="67"/>
      <c r="I16" s="67"/>
      <c r="J16" s="67"/>
      <c r="K16" s="67"/>
      <c r="L16" s="67"/>
      <c r="M16" s="149"/>
    </row>
    <row r="17" spans="2:13" ht="13.5" thickBot="1" x14ac:dyDescent="0.25">
      <c r="B17" s="152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4">
        <f>M15</f>
        <v>0</v>
      </c>
    </row>
    <row r="20" spans="2:13" ht="13.5" thickBot="1" x14ac:dyDescent="0.25"/>
    <row r="21" spans="2:13" ht="15.75" thickBot="1" x14ac:dyDescent="0.25">
      <c r="B21" s="155" t="s">
        <v>4</v>
      </c>
      <c r="C21" s="156"/>
      <c r="D21" s="157" t="s">
        <v>0</v>
      </c>
      <c r="E21" s="158"/>
      <c r="F21" s="158"/>
      <c r="G21" s="159"/>
      <c r="H21" s="157" t="s">
        <v>3</v>
      </c>
      <c r="I21" s="158"/>
      <c r="J21" s="158"/>
      <c r="K21" s="159"/>
      <c r="L21" s="160" t="s">
        <v>11</v>
      </c>
      <c r="M21" s="161" t="s">
        <v>26</v>
      </c>
    </row>
    <row r="22" spans="2:13" ht="16.5" thickBot="1" x14ac:dyDescent="0.25">
      <c r="B22" s="139"/>
      <c r="C22" s="61"/>
      <c r="D22" s="1" t="s">
        <v>1</v>
      </c>
      <c r="E22" s="1" t="s">
        <v>2</v>
      </c>
      <c r="F22" s="1" t="s">
        <v>54</v>
      </c>
      <c r="G22" s="1" t="s">
        <v>5</v>
      </c>
      <c r="H22" s="1" t="s">
        <v>1</v>
      </c>
      <c r="I22" s="2" t="s">
        <v>2</v>
      </c>
      <c r="J22" s="2" t="s">
        <v>6</v>
      </c>
      <c r="K22" s="2" t="s">
        <v>5</v>
      </c>
      <c r="L22" s="66"/>
      <c r="M22" s="140"/>
    </row>
    <row r="23" spans="2:13" ht="15.75" x14ac:dyDescent="0.2">
      <c r="B23" s="141" t="s">
        <v>70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142">
        <f>G23+K23+L23</f>
        <v>0</v>
      </c>
    </row>
    <row r="24" spans="2:13" ht="14.25" x14ac:dyDescent="0.2">
      <c r="B24" s="143" t="s">
        <v>63</v>
      </c>
      <c r="C24" s="44" t="s">
        <v>71</v>
      </c>
      <c r="D24" s="41" t="s">
        <v>69</v>
      </c>
      <c r="E24" s="37"/>
      <c r="F24" s="38"/>
      <c r="G24" s="41">
        <f>E24*F24</f>
        <v>0</v>
      </c>
      <c r="H24" s="56" t="s">
        <v>55</v>
      </c>
      <c r="I24" s="56"/>
      <c r="J24" s="56"/>
      <c r="K24" s="56"/>
      <c r="L24" s="38">
        <v>0</v>
      </c>
      <c r="M24" s="144">
        <f>G24+K24+L24</f>
        <v>0</v>
      </c>
    </row>
    <row r="25" spans="2:13" ht="14.25" x14ac:dyDescent="0.2">
      <c r="B25" s="143"/>
      <c r="C25" s="44" t="s">
        <v>56</v>
      </c>
      <c r="D25" s="56" t="s">
        <v>55</v>
      </c>
      <c r="E25" s="56"/>
      <c r="F25" s="56"/>
      <c r="G25" s="56"/>
      <c r="H25" s="43" t="s">
        <v>57</v>
      </c>
      <c r="I25" s="39"/>
      <c r="J25" s="40"/>
      <c r="K25" s="42">
        <f>I25*J25</f>
        <v>0</v>
      </c>
      <c r="L25" s="38">
        <v>0</v>
      </c>
      <c r="M25" s="144">
        <f t="shared" ref="M25:M27" si="2">G25+K25+L25</f>
        <v>0</v>
      </c>
    </row>
    <row r="26" spans="2:13" ht="14.25" x14ac:dyDescent="0.2">
      <c r="B26" s="143"/>
      <c r="C26" s="44" t="s">
        <v>58</v>
      </c>
      <c r="D26" s="41" t="s">
        <v>69</v>
      </c>
      <c r="E26" s="37"/>
      <c r="F26" s="38"/>
      <c r="G26" s="41">
        <f>E26*F26</f>
        <v>0</v>
      </c>
      <c r="H26" s="43" t="s">
        <v>57</v>
      </c>
      <c r="I26" s="39"/>
      <c r="J26" s="40"/>
      <c r="K26" s="42">
        <f t="shared" ref="K26:K27" si="3">I26*J26</f>
        <v>0</v>
      </c>
      <c r="L26" s="38">
        <v>0</v>
      </c>
      <c r="M26" s="144">
        <f t="shared" si="2"/>
        <v>0</v>
      </c>
    </row>
    <row r="27" spans="2:13" ht="15" thickBot="1" x14ac:dyDescent="0.25">
      <c r="B27" s="145"/>
      <c r="C27" s="47" t="s">
        <v>59</v>
      </c>
      <c r="D27" s="57" t="s">
        <v>55</v>
      </c>
      <c r="E27" s="57"/>
      <c r="F27" s="57"/>
      <c r="G27" s="57"/>
      <c r="H27" s="48" t="s">
        <v>57</v>
      </c>
      <c r="I27" s="49"/>
      <c r="J27" s="50"/>
      <c r="K27" s="51">
        <f t="shared" si="3"/>
        <v>0</v>
      </c>
      <c r="L27" s="53">
        <v>0</v>
      </c>
      <c r="M27" s="146">
        <f t="shared" si="2"/>
        <v>0</v>
      </c>
    </row>
    <row r="28" spans="2:13" ht="13.5" thickBot="1" x14ac:dyDescent="0.25">
      <c r="B28" s="147"/>
      <c r="C28" s="129"/>
      <c r="D28" s="52"/>
      <c r="E28" s="52"/>
      <c r="F28" s="52"/>
      <c r="G28" s="52"/>
      <c r="H28" s="52"/>
      <c r="I28" s="52"/>
      <c r="J28" s="52"/>
      <c r="K28" s="52"/>
      <c r="L28" s="52"/>
      <c r="M28" s="136"/>
    </row>
    <row r="29" spans="2:13" ht="15.75" thickBot="1" x14ac:dyDescent="0.25">
      <c r="B29" s="148" t="s">
        <v>64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149"/>
    </row>
    <row r="30" spans="2:13" ht="13.5" thickBot="1" x14ac:dyDescent="0.25">
      <c r="B30" s="150"/>
      <c r="C30" s="55"/>
      <c r="D30" s="55"/>
      <c r="E30" s="55"/>
      <c r="F30" s="55"/>
      <c r="G30" s="46">
        <f>SUM(G24,G26)</f>
        <v>0</v>
      </c>
      <c r="H30" s="45"/>
      <c r="I30" s="45"/>
      <c r="J30" s="45"/>
      <c r="K30" s="46">
        <f>SUM(K25:K27)</f>
        <v>0</v>
      </c>
      <c r="L30" s="46">
        <f>SUM(L24:L27)</f>
        <v>0</v>
      </c>
      <c r="M30" s="151">
        <f>SUM(M23:M27)</f>
        <v>0</v>
      </c>
    </row>
    <row r="31" spans="2:13" ht="15.75" thickBot="1" x14ac:dyDescent="0.25">
      <c r="B31" s="148" t="s">
        <v>65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149"/>
    </row>
    <row r="32" spans="2:13" ht="13.5" thickBot="1" x14ac:dyDescent="0.25">
      <c r="B32" s="152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4">
        <f>M30</f>
        <v>0</v>
      </c>
    </row>
  </sheetData>
  <mergeCells count="28">
    <mergeCell ref="B29:M29"/>
    <mergeCell ref="B30:F30"/>
    <mergeCell ref="B31:M31"/>
    <mergeCell ref="B23:L23"/>
    <mergeCell ref="B24:B27"/>
    <mergeCell ref="H24:K24"/>
    <mergeCell ref="D25:G25"/>
    <mergeCell ref="D27:G27"/>
    <mergeCell ref="B21:C22"/>
    <mergeCell ref="D21:G21"/>
    <mergeCell ref="H21:K21"/>
    <mergeCell ref="L21:L22"/>
    <mergeCell ref="M21:M22"/>
    <mergeCell ref="B2:M4"/>
    <mergeCell ref="C5:L5"/>
    <mergeCell ref="B6:C7"/>
    <mergeCell ref="D6:G6"/>
    <mergeCell ref="H6:K6"/>
    <mergeCell ref="L6:L7"/>
    <mergeCell ref="M6:M7"/>
    <mergeCell ref="B14:M14"/>
    <mergeCell ref="B15:F15"/>
    <mergeCell ref="B16:M16"/>
    <mergeCell ref="B8:L8"/>
    <mergeCell ref="B9:B12"/>
    <mergeCell ref="H9:K9"/>
    <mergeCell ref="D10:G10"/>
    <mergeCell ref="D12:G12"/>
  </mergeCells>
  <pageMargins left="0.7" right="0.7" top="0.75" bottom="0.75" header="0.3" footer="0.3"/>
  <pageSetup paperSize="8" scale="76" orientation="landscape" r:id="rId1"/>
  <headerFooter>
    <oddFooter>&amp;L_x000D_&amp;1#&amp;"Calibri"&amp;10&amp;K000000 C1 - Interne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5E036-03A9-4E2F-92F5-45C5075DDF8D}">
  <sheetPr>
    <pageSetUpPr fitToPage="1"/>
  </sheetPr>
  <dimension ref="A1:N18"/>
  <sheetViews>
    <sheetView workbookViewId="0">
      <selection activeCell="J22" sqref="J22"/>
    </sheetView>
  </sheetViews>
  <sheetFormatPr baseColWidth="10" defaultRowHeight="12.75" x14ac:dyDescent="0.2"/>
  <cols>
    <col min="2" max="2" width="53.5703125" customWidth="1"/>
    <col min="3" max="3" width="45.140625" customWidth="1"/>
    <col min="4" max="4" width="11.5703125" bestFit="1" customWidth="1"/>
    <col min="5" max="5" width="16.28515625" customWidth="1"/>
    <col min="6" max="6" width="14.28515625" customWidth="1"/>
    <col min="7" max="7" width="7" bestFit="1" customWidth="1"/>
    <col min="8" max="8" width="10.42578125" bestFit="1" customWidth="1"/>
    <col min="9" max="9" width="6.7109375" bestFit="1" customWidth="1"/>
    <col min="10" max="10" width="11.85546875" bestFit="1" customWidth="1"/>
    <col min="11" max="11" width="15.7109375" bestFit="1" customWidth="1"/>
    <col min="12" max="12" width="26.7109375" bestFit="1" customWidth="1"/>
    <col min="13" max="13" width="22.140625" bestFit="1" customWidth="1"/>
  </cols>
  <sheetData>
    <row r="1" spans="1:14" ht="13.5" thickBot="1" x14ac:dyDescent="0.25"/>
    <row r="2" spans="1:14" x14ac:dyDescent="0.2">
      <c r="A2" s="177" t="s">
        <v>67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9"/>
    </row>
    <row r="3" spans="1:14" x14ac:dyDescent="0.2">
      <c r="A3" s="180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81"/>
    </row>
    <row r="4" spans="1:14" ht="44.25" customHeight="1" thickBot="1" x14ac:dyDescent="0.25">
      <c r="A4" s="182"/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4"/>
    </row>
    <row r="5" spans="1:14" ht="13.5" thickBot="1" x14ac:dyDescent="0.25">
      <c r="A5" s="147"/>
      <c r="B5" s="52"/>
      <c r="C5" s="52"/>
      <c r="D5" s="52"/>
      <c r="E5" s="52"/>
      <c r="F5" s="52"/>
      <c r="G5" s="52"/>
      <c r="H5" s="52"/>
      <c r="I5" s="52"/>
      <c r="J5" s="52"/>
      <c r="K5" s="52"/>
      <c r="L5" s="136"/>
    </row>
    <row r="6" spans="1:14" ht="15.75" thickBot="1" x14ac:dyDescent="0.25">
      <c r="A6" s="137" t="s">
        <v>4</v>
      </c>
      <c r="B6" s="60"/>
      <c r="C6" s="62" t="s">
        <v>0</v>
      </c>
      <c r="D6" s="63"/>
      <c r="E6" s="63"/>
      <c r="F6" s="64"/>
      <c r="G6" s="62" t="s">
        <v>3</v>
      </c>
      <c r="H6" s="63"/>
      <c r="I6" s="63"/>
      <c r="J6" s="64"/>
      <c r="K6" s="65" t="s">
        <v>11</v>
      </c>
      <c r="L6" s="138" t="s">
        <v>26</v>
      </c>
      <c r="M6" s="187"/>
      <c r="N6" s="174"/>
    </row>
    <row r="7" spans="1:14" ht="32.25" thickBot="1" x14ac:dyDescent="0.25">
      <c r="A7" s="139"/>
      <c r="B7" s="61"/>
      <c r="C7" s="1" t="s">
        <v>1</v>
      </c>
      <c r="D7" s="2" t="s">
        <v>72</v>
      </c>
      <c r="E7" s="1" t="s">
        <v>73</v>
      </c>
      <c r="F7" s="1" t="s">
        <v>5</v>
      </c>
      <c r="G7" s="1" t="s">
        <v>1</v>
      </c>
      <c r="H7" s="2" t="s">
        <v>2</v>
      </c>
      <c r="I7" s="2" t="s">
        <v>6</v>
      </c>
      <c r="J7" s="2" t="s">
        <v>5</v>
      </c>
      <c r="K7" s="66"/>
      <c r="L7" s="140"/>
      <c r="M7" s="187"/>
      <c r="N7" s="174"/>
    </row>
    <row r="8" spans="1:14" ht="15.75" thickBot="1" x14ac:dyDescent="0.25">
      <c r="A8" s="189" t="s">
        <v>19</v>
      </c>
      <c r="B8" s="162" t="s">
        <v>17</v>
      </c>
      <c r="C8" s="163" t="s">
        <v>24</v>
      </c>
      <c r="D8" s="170"/>
      <c r="E8" s="170"/>
      <c r="F8" s="164">
        <f>D8*E8</f>
        <v>0</v>
      </c>
      <c r="G8" s="163" t="s">
        <v>10</v>
      </c>
      <c r="H8" s="172"/>
      <c r="I8" s="170"/>
      <c r="J8" s="164">
        <f>H8*I8</f>
        <v>0</v>
      </c>
      <c r="K8" s="165">
        <v>0</v>
      </c>
      <c r="L8" s="190">
        <f>F8+J8+K8</f>
        <v>0</v>
      </c>
    </row>
    <row r="9" spans="1:14" ht="15.75" thickBot="1" x14ac:dyDescent="0.25">
      <c r="A9" s="189" t="s">
        <v>18</v>
      </c>
      <c r="B9" s="162" t="s">
        <v>16</v>
      </c>
      <c r="C9" s="163" t="s">
        <v>24</v>
      </c>
      <c r="D9" s="170"/>
      <c r="E9" s="170"/>
      <c r="F9" s="164">
        <f t="shared" ref="F9:F13" si="0">D9*E9</f>
        <v>0</v>
      </c>
      <c r="G9" s="163" t="s">
        <v>10</v>
      </c>
      <c r="H9" s="172"/>
      <c r="I9" s="170"/>
      <c r="J9" s="164">
        <f t="shared" ref="J9:J13" si="1">H9*I9</f>
        <v>0</v>
      </c>
      <c r="K9" s="165">
        <v>0</v>
      </c>
      <c r="L9" s="190">
        <f>F9+J9+K9</f>
        <v>0</v>
      </c>
    </row>
    <row r="10" spans="1:14" ht="15.75" thickBot="1" x14ac:dyDescent="0.25">
      <c r="A10" s="189" t="s">
        <v>20</v>
      </c>
      <c r="B10" s="166" t="s">
        <v>15</v>
      </c>
      <c r="C10" s="163" t="s">
        <v>24</v>
      </c>
      <c r="D10" s="171"/>
      <c r="E10" s="171"/>
      <c r="F10" s="164">
        <f t="shared" si="0"/>
        <v>0</v>
      </c>
      <c r="G10" s="163" t="s">
        <v>10</v>
      </c>
      <c r="H10" s="173"/>
      <c r="I10" s="171"/>
      <c r="J10" s="164">
        <f t="shared" si="1"/>
        <v>0</v>
      </c>
      <c r="K10" s="165">
        <v>0</v>
      </c>
      <c r="L10" s="190">
        <f t="shared" ref="L10:L13" si="2">F10+J10+K10</f>
        <v>0</v>
      </c>
    </row>
    <row r="11" spans="1:14" ht="15.75" thickBot="1" x14ac:dyDescent="0.25">
      <c r="A11" s="189" t="s">
        <v>21</v>
      </c>
      <c r="B11" s="166" t="s">
        <v>14</v>
      </c>
      <c r="C11" s="163" t="s">
        <v>24</v>
      </c>
      <c r="D11" s="171"/>
      <c r="E11" s="171"/>
      <c r="F11" s="164">
        <f t="shared" si="0"/>
        <v>0</v>
      </c>
      <c r="G11" s="163" t="s">
        <v>10</v>
      </c>
      <c r="H11" s="173"/>
      <c r="I11" s="171"/>
      <c r="J11" s="164">
        <f t="shared" si="1"/>
        <v>0</v>
      </c>
      <c r="K11" s="165">
        <v>0</v>
      </c>
      <c r="L11" s="190">
        <f t="shared" si="2"/>
        <v>0</v>
      </c>
    </row>
    <row r="12" spans="1:14" ht="15.75" thickBot="1" x14ac:dyDescent="0.25">
      <c r="A12" s="189" t="s">
        <v>22</v>
      </c>
      <c r="B12" s="166" t="s">
        <v>12</v>
      </c>
      <c r="C12" s="168" t="s">
        <v>25</v>
      </c>
      <c r="D12" s="171"/>
      <c r="E12" s="171"/>
      <c r="F12" s="164">
        <f t="shared" si="0"/>
        <v>0</v>
      </c>
      <c r="G12" s="163" t="s">
        <v>10</v>
      </c>
      <c r="H12" s="173"/>
      <c r="I12" s="171"/>
      <c r="J12" s="164">
        <f t="shared" si="1"/>
        <v>0</v>
      </c>
      <c r="K12" s="165">
        <v>0</v>
      </c>
      <c r="L12" s="190">
        <f t="shared" si="2"/>
        <v>0</v>
      </c>
    </row>
    <row r="13" spans="1:14" ht="15.75" thickBot="1" x14ac:dyDescent="0.25">
      <c r="A13" s="191" t="s">
        <v>23</v>
      </c>
      <c r="B13" s="166" t="s">
        <v>28</v>
      </c>
      <c r="C13" s="168" t="s">
        <v>25</v>
      </c>
      <c r="D13" s="171"/>
      <c r="E13" s="171"/>
      <c r="F13" s="167">
        <f t="shared" si="0"/>
        <v>0</v>
      </c>
      <c r="G13" s="168" t="s">
        <v>10</v>
      </c>
      <c r="H13" s="173"/>
      <c r="I13" s="171"/>
      <c r="J13" s="167">
        <f t="shared" si="1"/>
        <v>0</v>
      </c>
      <c r="K13" s="169">
        <v>0</v>
      </c>
      <c r="L13" s="192">
        <f t="shared" si="2"/>
        <v>0</v>
      </c>
    </row>
    <row r="14" spans="1:14" ht="13.5" thickBot="1" x14ac:dyDescent="0.25">
      <c r="A14" s="147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136"/>
    </row>
    <row r="15" spans="1:14" ht="13.5" thickBot="1" x14ac:dyDescent="0.25">
      <c r="A15" s="193" t="s">
        <v>75</v>
      </c>
      <c r="B15" s="185"/>
      <c r="C15" s="185"/>
      <c r="D15" s="185"/>
      <c r="E15" s="185"/>
      <c r="F15" s="185"/>
      <c r="G15" s="185"/>
      <c r="H15" s="185"/>
      <c r="I15" s="185"/>
      <c r="J15" s="185"/>
      <c r="K15" s="185"/>
      <c r="L15" s="194"/>
      <c r="M15" s="188"/>
    </row>
    <row r="16" spans="1:14" ht="13.5" thickBot="1" x14ac:dyDescent="0.25">
      <c r="A16" s="195" t="s">
        <v>76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96"/>
      <c r="M16" s="188"/>
    </row>
    <row r="17" spans="1:13" ht="13.5" thickBot="1" x14ac:dyDescent="0.25">
      <c r="A17" s="195" t="s">
        <v>77</v>
      </c>
      <c r="B17" s="186"/>
      <c r="C17" s="186"/>
      <c r="D17" s="186"/>
      <c r="E17" s="186"/>
      <c r="F17" s="186"/>
      <c r="G17" s="186"/>
      <c r="H17" s="186"/>
      <c r="I17" s="186"/>
      <c r="J17" s="186"/>
      <c r="K17" s="186"/>
      <c r="L17" s="196"/>
      <c r="M17" s="188"/>
    </row>
    <row r="18" spans="1:13" ht="18.75" thickBot="1" x14ac:dyDescent="0.3">
      <c r="A18" s="197" t="s">
        <v>48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9"/>
      <c r="M18" s="188"/>
    </row>
  </sheetData>
  <mergeCells count="12">
    <mergeCell ref="A2:L4"/>
    <mergeCell ref="M6:M7"/>
    <mergeCell ref="N6:N7"/>
    <mergeCell ref="A15:L15"/>
    <mergeCell ref="A16:L16"/>
    <mergeCell ref="A17:L17"/>
    <mergeCell ref="A18:L18"/>
    <mergeCell ref="A6:B7"/>
    <mergeCell ref="C6:F6"/>
    <mergeCell ref="G6:J6"/>
    <mergeCell ref="K6:K7"/>
    <mergeCell ref="L6:L7"/>
  </mergeCells>
  <pageMargins left="0.25" right="0.25" top="0.75" bottom="0.75" header="0.3" footer="0.3"/>
  <pageSetup paperSize="8" scale="7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15B66-8249-40B5-A387-92CCB166AD34}">
  <sheetPr>
    <pageSetUpPr fitToPage="1"/>
  </sheetPr>
  <dimension ref="A1:F13"/>
  <sheetViews>
    <sheetView workbookViewId="0">
      <selection activeCell="C36" sqref="C36"/>
    </sheetView>
  </sheetViews>
  <sheetFormatPr baseColWidth="10" defaultRowHeight="12.75" x14ac:dyDescent="0.2"/>
  <cols>
    <col min="1" max="1" width="8" customWidth="1"/>
    <col min="2" max="2" width="68" customWidth="1"/>
    <col min="3" max="3" width="12.7109375" customWidth="1"/>
    <col min="5" max="5" width="24" customWidth="1"/>
  </cols>
  <sheetData>
    <row r="1" spans="1:6" ht="12.75" customHeight="1" x14ac:dyDescent="0.2">
      <c r="A1" s="177" t="s">
        <v>78</v>
      </c>
      <c r="B1" s="178"/>
      <c r="C1" s="178"/>
      <c r="D1" s="178"/>
      <c r="E1" s="179"/>
    </row>
    <row r="2" spans="1:6" ht="12.75" customHeight="1" x14ac:dyDescent="0.2">
      <c r="A2" s="180"/>
      <c r="B2" s="128"/>
      <c r="C2" s="128"/>
      <c r="D2" s="128"/>
      <c r="E2" s="181"/>
    </row>
    <row r="3" spans="1:6" ht="39.75" customHeight="1" thickBot="1" x14ac:dyDescent="0.25">
      <c r="A3" s="182"/>
      <c r="B3" s="183"/>
      <c r="C3" s="183"/>
      <c r="D3" s="183"/>
      <c r="E3" s="184"/>
      <c r="F3" s="16"/>
    </row>
    <row r="4" spans="1:6" ht="13.5" thickBot="1" x14ac:dyDescent="0.25">
      <c r="A4" s="206"/>
      <c r="B4" s="207"/>
      <c r="C4" s="207"/>
      <c r="D4" s="207"/>
      <c r="E4" s="208"/>
      <c r="F4" s="16"/>
    </row>
    <row r="5" spans="1:6" ht="48" thickBot="1" x14ac:dyDescent="0.25">
      <c r="A5" s="213" t="s">
        <v>4</v>
      </c>
      <c r="B5" s="214"/>
      <c r="C5" s="215" t="s">
        <v>1</v>
      </c>
      <c r="D5" s="216" t="s">
        <v>29</v>
      </c>
      <c r="E5" s="217" t="s">
        <v>74</v>
      </c>
    </row>
    <row r="6" spans="1:6" ht="15.75" thickBot="1" x14ac:dyDescent="0.25">
      <c r="A6" s="209" t="s">
        <v>19</v>
      </c>
      <c r="B6" s="54" t="s">
        <v>17</v>
      </c>
      <c r="C6" s="210" t="s">
        <v>24</v>
      </c>
      <c r="D6" s="211">
        <v>5</v>
      </c>
      <c r="E6" s="212">
        <f>D6*[4]BPU!L8</f>
        <v>0</v>
      </c>
    </row>
    <row r="7" spans="1:6" ht="15.75" thickBot="1" x14ac:dyDescent="0.25">
      <c r="A7" s="189" t="s">
        <v>18</v>
      </c>
      <c r="B7" s="162" t="s">
        <v>16</v>
      </c>
      <c r="C7" s="163" t="s">
        <v>24</v>
      </c>
      <c r="D7" s="175">
        <v>10</v>
      </c>
      <c r="E7" s="200">
        <f>D7*[4]BPU!L9</f>
        <v>0</v>
      </c>
    </row>
    <row r="8" spans="1:6" ht="15.75" thickBot="1" x14ac:dyDescent="0.25">
      <c r="A8" s="189" t="s">
        <v>20</v>
      </c>
      <c r="B8" s="166" t="s">
        <v>15</v>
      </c>
      <c r="C8" s="163" t="s">
        <v>24</v>
      </c>
      <c r="D8" s="176">
        <v>2</v>
      </c>
      <c r="E8" s="200">
        <f>D8*[4]BPU!L10</f>
        <v>0</v>
      </c>
    </row>
    <row r="9" spans="1:6" ht="15.75" thickBot="1" x14ac:dyDescent="0.25">
      <c r="A9" s="189" t="s">
        <v>21</v>
      </c>
      <c r="B9" s="166" t="s">
        <v>14</v>
      </c>
      <c r="C9" s="163" t="s">
        <v>24</v>
      </c>
      <c r="D9" s="176">
        <v>3</v>
      </c>
      <c r="E9" s="200">
        <f>D9*[4]BPU!L11</f>
        <v>0</v>
      </c>
    </row>
    <row r="10" spans="1:6" ht="15.75" thickBot="1" x14ac:dyDescent="0.25">
      <c r="A10" s="189" t="s">
        <v>22</v>
      </c>
      <c r="B10" s="166" t="s">
        <v>12</v>
      </c>
      <c r="C10" s="168" t="s">
        <v>25</v>
      </c>
      <c r="D10" s="176">
        <v>1250</v>
      </c>
      <c r="E10" s="200">
        <f>D10*[4]BPU!L12</f>
        <v>0</v>
      </c>
    </row>
    <row r="11" spans="1:6" ht="15.75" thickBot="1" x14ac:dyDescent="0.25">
      <c r="A11" s="189" t="s">
        <v>23</v>
      </c>
      <c r="B11" s="162" t="s">
        <v>13</v>
      </c>
      <c r="C11" s="163" t="s">
        <v>25</v>
      </c>
      <c r="D11" s="175">
        <f>2*1250</f>
        <v>2500</v>
      </c>
      <c r="E11" s="200">
        <f>D11*[4]BPU!L13</f>
        <v>0</v>
      </c>
    </row>
    <row r="12" spans="1:6" ht="16.5" customHeight="1" thickBot="1" x14ac:dyDescent="0.25">
      <c r="A12" s="201" t="s">
        <v>30</v>
      </c>
      <c r="B12" s="68"/>
      <c r="C12" s="68"/>
      <c r="D12" s="68"/>
      <c r="E12" s="202">
        <f>SUM(E6:E11)</f>
        <v>0</v>
      </c>
    </row>
    <row r="13" spans="1:6" ht="16.5" customHeight="1" thickBot="1" x14ac:dyDescent="0.25">
      <c r="A13" s="203" t="s">
        <v>31</v>
      </c>
      <c r="B13" s="204"/>
      <c r="C13" s="204"/>
      <c r="D13" s="204"/>
      <c r="E13" s="205">
        <f>E12*3</f>
        <v>0</v>
      </c>
    </row>
  </sheetData>
  <mergeCells count="5">
    <mergeCell ref="A1:E3"/>
    <mergeCell ref="B4:E4"/>
    <mergeCell ref="A5:B5"/>
    <mergeCell ref="A12:D12"/>
    <mergeCell ref="A13:D13"/>
  </mergeCells>
  <pageMargins left="0.7" right="0.7" top="0.75" bottom="0.75" header="0.3" footer="0.3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5</vt:i4>
      </vt:variant>
    </vt:vector>
  </HeadingPairs>
  <TitlesOfParts>
    <vt:vector size="11" baseType="lpstr">
      <vt:lpstr>Page de Garde</vt:lpstr>
      <vt:lpstr>Note préliminaire</vt:lpstr>
      <vt:lpstr>Récapitulatif</vt:lpstr>
      <vt:lpstr>Postes 10 + 30</vt:lpstr>
      <vt:lpstr>Poste 20</vt:lpstr>
      <vt:lpstr>DQE</vt:lpstr>
      <vt:lpstr>'Page de Garde'!kw</vt:lpstr>
      <vt:lpstr>moteur</vt:lpstr>
      <vt:lpstr>'Page de Garde'!pg</vt:lpstr>
      <vt:lpstr>'Page de Garde'!Zone_d_impression</vt:lpstr>
      <vt:lpstr>Récapitulatif!Zone_d_impression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NIGAY Loïc VA/DSTA/STLI/LSF</dc:creator>
  <cp:lastModifiedBy>DA-CUNHA Cindy DIF/DSTG/SG/BACO</cp:lastModifiedBy>
  <cp:lastPrinted>2026-07-27T14:26:02Z</cp:lastPrinted>
  <dcterms:created xsi:type="dcterms:W3CDTF">2011-10-17T11:54:26Z</dcterms:created>
  <dcterms:modified xsi:type="dcterms:W3CDTF">2026-07-27T14:26:08Z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2023-09-13T07:51:14Z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ccf01dae-5398-4339-8a0f-01218966883f</vt:lpwstr>
  </property>
  <property fmtid="{D5CDD505-2E9C-101B-9397-08002B2CF9AE}" pid="8" name="MSIP_Label_6832b154-9762-4aa2-8454-db4e1af0df80_ContentBits">
    <vt:lpwstr>2</vt:lpwstr>
  </property>
</Properties>
</file>